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 codeName="ThisWorkbook" defaultThemeVersion="124226"/>
  <xr:revisionPtr revIDLastSave="0" documentId="13_ncr:1_{E9FA5925-F8B2-420A-BAC4-ACD5077A7C4A}" xr6:coauthVersionLast="47" xr6:coauthVersionMax="47" xr10:uidLastSave="{00000000-0000-0000-0000-000000000000}"/>
  <bookViews>
    <workbookView xWindow="-120" yWindow="-120" windowWidth="29040" windowHeight="15840" tabRatio="950" xr2:uid="{00000000-000D-0000-FFFF-FFFF00000000}"/>
  </bookViews>
  <sheets>
    <sheet name="DB 01" sheetId="46" r:id="rId1"/>
    <sheet name="Sheet1" sheetId="49" r:id="rId2"/>
  </sheets>
  <definedNames>
    <definedName name="_xlnm._FilterDatabase" localSheetId="0" hidden="1">'DB 01'!$A$9:$AY$24</definedName>
    <definedName name="_xlnm.Extract" localSheetId="0">'DB 01'!#REF!</definedName>
    <definedName name="fazebi" localSheetId="0">'DB 01'!#REF!</definedName>
    <definedName name="fazebi">#REF!</definedName>
    <definedName name="_xlnm.Print_Area" localSheetId="0">'DB 01'!$A$1:$U$17</definedName>
    <definedName name="_xlnm.Print_Titles" localSheetId="0">'DB 01'!$9:$9</definedName>
    <definedName name="Summary" localSheetId="0">'DB 01'!$B$9:$O$9</definedName>
    <definedName name="Summary">#REF!</definedName>
  </definedNames>
  <calcPr calcId="191029"/>
</workbook>
</file>

<file path=xl/calcChain.xml><?xml version="1.0" encoding="utf-8"?>
<calcChain xmlns="http://schemas.openxmlformats.org/spreadsheetml/2006/main">
  <c r="L10" i="49" l="1"/>
  <c r="L11" i="49"/>
  <c r="L12" i="49"/>
  <c r="L13" i="49"/>
  <c r="L14" i="49"/>
  <c r="L15" i="49"/>
  <c r="L16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6" i="49"/>
  <c r="L7" i="49"/>
  <c r="L8" i="49"/>
  <c r="L9" i="49"/>
  <c r="L5" i="49"/>
  <c r="G11" i="46"/>
  <c r="G12" i="46"/>
  <c r="G13" i="46"/>
  <c r="G14" i="46"/>
  <c r="L11" i="46" l="1"/>
  <c r="L13" i="46"/>
  <c r="L14" i="46"/>
  <c r="L12" i="46"/>
  <c r="AL14" i="46" l="1"/>
  <c r="AK14" i="46"/>
  <c r="AI14" i="46"/>
  <c r="AH14" i="46"/>
  <c r="AG14" i="46"/>
  <c r="AE14" i="46"/>
  <c r="X14" i="46"/>
  <c r="U14" i="46"/>
  <c r="S14" i="46"/>
  <c r="I14" i="46"/>
  <c r="K14" i="46" l="1"/>
  <c r="AN14" i="46"/>
  <c r="P14" i="46"/>
  <c r="AQ14" i="46" s="1"/>
  <c r="T14" i="46"/>
  <c r="O14" i="46"/>
  <c r="AL16" i="46"/>
  <c r="AK16" i="46"/>
  <c r="AI16" i="46"/>
  <c r="AH16" i="46"/>
  <c r="AG16" i="46"/>
  <c r="X16" i="46"/>
  <c r="O16" i="46" s="1"/>
  <c r="U16" i="46"/>
  <c r="S16" i="46"/>
  <c r="L16" i="46"/>
  <c r="I16" i="46"/>
  <c r="G16" i="46"/>
  <c r="AL15" i="46"/>
  <c r="AK15" i="46"/>
  <c r="AI15" i="46"/>
  <c r="AH15" i="46"/>
  <c r="AG15" i="46"/>
  <c r="X15" i="46"/>
  <c r="O15" i="46" s="1"/>
  <c r="U15" i="46"/>
  <c r="S15" i="46"/>
  <c r="L15" i="46"/>
  <c r="I15" i="46"/>
  <c r="AO14" i="46" l="1"/>
  <c r="AN16" i="46"/>
  <c r="P16" i="46"/>
  <c r="AQ16" i="46" s="1"/>
  <c r="K16" i="46"/>
  <c r="T16" i="46"/>
  <c r="G15" i="46"/>
  <c r="K15" i="46" s="1"/>
  <c r="AN15" i="46"/>
  <c r="AO16" i="46" l="1"/>
  <c r="AO15" i="46"/>
  <c r="P15" i="46"/>
  <c r="AQ15" i="46" s="1"/>
  <c r="T15" i="46"/>
  <c r="AL13" i="46"/>
  <c r="AK13" i="46"/>
  <c r="AI13" i="46"/>
  <c r="AH13" i="46"/>
  <c r="AG13" i="46"/>
  <c r="AE13" i="46"/>
  <c r="X13" i="46"/>
  <c r="T13" i="46"/>
  <c r="S13" i="46"/>
  <c r="I13" i="46"/>
  <c r="U13" i="46"/>
  <c r="AN13" i="46" l="1"/>
  <c r="P13" i="46"/>
  <c r="AQ13" i="46" s="1"/>
  <c r="O13" i="46"/>
  <c r="K13" i="46"/>
  <c r="AL12" i="46"/>
  <c r="AK12" i="46"/>
  <c r="AI12" i="46"/>
  <c r="AH12" i="46"/>
  <c r="AG12" i="46"/>
  <c r="AE12" i="46"/>
  <c r="X12" i="46"/>
  <c r="U12" i="46"/>
  <c r="S12" i="46"/>
  <c r="I12" i="46"/>
  <c r="T12" i="46"/>
  <c r="AL11" i="46"/>
  <c r="AK11" i="46"/>
  <c r="AI11" i="46"/>
  <c r="AH11" i="46"/>
  <c r="AG11" i="46"/>
  <c r="AE11" i="46"/>
  <c r="X11" i="46"/>
  <c r="U11" i="46"/>
  <c r="T11" i="46"/>
  <c r="I11" i="46"/>
  <c r="AL10" i="46"/>
  <c r="AK10" i="46"/>
  <c r="AE10" i="46"/>
  <c r="L10" i="46"/>
  <c r="I10" i="46"/>
  <c r="C10" i="46"/>
  <c r="G10" i="46" l="1"/>
  <c r="J2" i="46"/>
  <c r="E10" i="46"/>
  <c r="D5" i="46" s="1"/>
  <c r="H14" i="46"/>
  <c r="H15" i="46"/>
  <c r="H16" i="46"/>
  <c r="AO13" i="46"/>
  <c r="H13" i="46"/>
  <c r="S11" i="46"/>
  <c r="O11" i="46"/>
  <c r="O12" i="46"/>
  <c r="AN11" i="46"/>
  <c r="AN12" i="46"/>
  <c r="K11" i="46"/>
  <c r="P11" i="46"/>
  <c r="H11" i="46"/>
  <c r="K12" i="46"/>
  <c r="P12" i="46"/>
  <c r="H12" i="46"/>
  <c r="AO11" i="46" l="1"/>
  <c r="S10" i="46"/>
  <c r="AO12" i="46"/>
  <c r="U10" i="46"/>
  <c r="T10" i="46"/>
  <c r="AQ12" i="46"/>
  <c r="AQ11" i="46"/>
  <c r="K10" i="46" l="1"/>
  <c r="F10" i="46" l="1"/>
  <c r="D7" i="46"/>
  <c r="D6" i="46" s="1"/>
  <c r="AH10" i="46"/>
  <c r="AI10" i="46"/>
  <c r="AG10" i="46"/>
  <c r="O10" i="46"/>
  <c r="P10" i="46"/>
  <c r="J5" i="46" l="1"/>
  <c r="AN10" i="46"/>
  <c r="AO10" i="46" s="1"/>
  <c r="Q10" i="46"/>
  <c r="AQ10" i="46"/>
  <c r="Q14" i="46" l="1"/>
  <c r="Q16" i="46"/>
  <c r="Q15" i="46"/>
  <c r="Q13" i="46"/>
  <c r="Q12" i="46"/>
  <c r="Q11" i="46"/>
</calcChain>
</file>

<file path=xl/sharedStrings.xml><?xml version="1.0" encoding="utf-8"?>
<sst xmlns="http://schemas.openxmlformats.org/spreadsheetml/2006/main" count="168" uniqueCount="90">
  <si>
    <t>COS-ƒ</t>
  </si>
  <si>
    <t>W</t>
  </si>
  <si>
    <t>F</t>
  </si>
  <si>
    <t>A</t>
  </si>
  <si>
    <t>ΔU</t>
  </si>
  <si>
    <t>ΔU%</t>
  </si>
  <si>
    <t>x</t>
  </si>
  <si>
    <t>V</t>
  </si>
  <si>
    <t xml:space="preserve">P </t>
  </si>
  <si>
    <t>FROM</t>
  </si>
  <si>
    <t>F(1)</t>
  </si>
  <si>
    <t>F(2)</t>
  </si>
  <si>
    <t>F(3)</t>
  </si>
  <si>
    <t>01</t>
  </si>
  <si>
    <t>SIN-ƒ</t>
  </si>
  <si>
    <t>METAL</t>
  </si>
  <si>
    <t>02</t>
  </si>
  <si>
    <t>04</t>
  </si>
  <si>
    <t>09</t>
  </si>
  <si>
    <t>k</t>
  </si>
  <si>
    <t xml:space="preserve"> N2XH</t>
  </si>
  <si>
    <t>Distribution Board Name:</t>
  </si>
  <si>
    <t>Installed Power (kW) :</t>
  </si>
  <si>
    <t>Diversity Factor:</t>
  </si>
  <si>
    <t>Demand Power (kW)</t>
  </si>
  <si>
    <t>Feeding Cable:</t>
  </si>
  <si>
    <t>Mainc CB/SW:</t>
  </si>
  <si>
    <t>03</t>
  </si>
  <si>
    <t>DF</t>
  </si>
  <si>
    <t>COS-ȹ</t>
  </si>
  <si>
    <t>Xo Ом/км</t>
  </si>
  <si>
    <t>Ro(al)  Ом/км</t>
  </si>
  <si>
    <t>Ro(cu)Ом/км</t>
  </si>
  <si>
    <r>
      <t>ρ</t>
    </r>
    <r>
      <rPr>
        <sz val="9"/>
        <rFont val="Sylfaen"/>
        <family val="1"/>
      </rPr>
      <t>al-cu</t>
    </r>
  </si>
  <si>
    <t xml:space="preserve">Circuit Breaker </t>
  </si>
  <si>
    <t>W 
SUM</t>
  </si>
  <si>
    <t>CABLE
 (m)</t>
  </si>
  <si>
    <t>NAMECIRCUIT NAME</t>
  </si>
  <si>
    <t>CONSUMER</t>
  </si>
  <si>
    <t>S</t>
  </si>
  <si>
    <t>L</t>
  </si>
  <si>
    <t>H</t>
  </si>
  <si>
    <t>C</t>
  </si>
  <si>
    <t>F 
(N)</t>
  </si>
  <si>
    <t>Socket</t>
  </si>
  <si>
    <t>Ligting</t>
  </si>
  <si>
    <t>Heating</t>
  </si>
  <si>
    <t>Cooling</t>
  </si>
  <si>
    <t>CONSUMER
CODE</t>
  </si>
  <si>
    <t>CABLE
TYPE</t>
  </si>
  <si>
    <t>MAX AMPS</t>
  </si>
  <si>
    <t>Cable section</t>
  </si>
  <si>
    <t>CB</t>
  </si>
  <si>
    <t xml:space="preserve"> C 30 mA</t>
  </si>
  <si>
    <t xml:space="preserve"> D</t>
  </si>
  <si>
    <t xml:space="preserve"> C</t>
  </si>
  <si>
    <t>Vnetilation</t>
  </si>
  <si>
    <t>PH 90</t>
  </si>
  <si>
    <t>Discription:</t>
  </si>
  <si>
    <t>Working Condition</t>
  </si>
  <si>
    <t>Normal</t>
  </si>
  <si>
    <t xml:space="preserve"> -</t>
  </si>
  <si>
    <t>INCOMING</t>
  </si>
  <si>
    <t>Cu CABLE</t>
  </si>
  <si>
    <t>Al BUSBAR</t>
  </si>
  <si>
    <t>Cu BUSBAR</t>
  </si>
  <si>
    <t>Fire Scenarion</t>
  </si>
  <si>
    <t>Secondary Disitbuion Board</t>
  </si>
  <si>
    <t>25</t>
  </si>
  <si>
    <t xml:space="preserve"> B</t>
  </si>
  <si>
    <t>S-01</t>
  </si>
  <si>
    <t>S-02</t>
  </si>
  <si>
    <t>S-03</t>
  </si>
  <si>
    <t>S-04</t>
  </si>
  <si>
    <t>Sockets</t>
  </si>
  <si>
    <t>L-01</t>
  </si>
  <si>
    <t>L-02</t>
  </si>
  <si>
    <t>Lighting</t>
  </si>
  <si>
    <t>26</t>
  </si>
  <si>
    <t>-</t>
  </si>
  <si>
    <t>Panel</t>
  </si>
  <si>
    <t>Number</t>
  </si>
  <si>
    <t>Voltage (V)</t>
  </si>
  <si>
    <t>Load (VA)</t>
  </si>
  <si>
    <t>Load (A)</t>
  </si>
  <si>
    <t>Length</t>
  </si>
  <si>
    <t>Device Count</t>
  </si>
  <si>
    <t>N2XH</t>
  </si>
  <si>
    <t>DB OF 03</t>
  </si>
  <si>
    <t>DB-OF-03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</si>
</sst>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w"/>
    <numFmt numFmtId="165" formatCode="0.0"/>
    <numFmt numFmtId="166" formatCode="0.0000"/>
  </numFmts>
  <fonts count="2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  <charset val="162"/>
    </font>
    <font>
      <sz val="12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6"/>
      <color theme="1"/>
      <name val="Sylfaen"/>
      <family val="1"/>
    </font>
    <font>
      <b/>
      <sz val="12"/>
      <name val="Sylfaen"/>
      <family val="1"/>
    </font>
    <font>
      <sz val="16"/>
      <name val="Sylfaen"/>
      <family val="1"/>
    </font>
    <font>
      <sz val="9"/>
      <name val="Sylfaen"/>
      <family val="1"/>
    </font>
    <font>
      <sz val="12"/>
      <color theme="1"/>
      <name val="Sylfaen"/>
      <family val="1"/>
    </font>
    <font>
      <b/>
      <sz val="12"/>
      <color rgb="FFFF0000"/>
      <name val="Sylfaen"/>
      <family val="1"/>
    </font>
    <font>
      <b/>
      <sz val="12"/>
      <color theme="1"/>
      <name val="Sylfaen"/>
      <family val="1"/>
    </font>
    <font>
      <b/>
      <sz val="14"/>
      <name val="Sylfaen"/>
      <family val="1"/>
    </font>
    <font>
      <b/>
      <sz val="16"/>
      <name val="Sylfaen"/>
      <family val="1"/>
    </font>
    <font>
      <sz val="14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4" fillId="2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7" fillId="0" borderId="0"/>
  </cellStyleXfs>
  <cellXfs count="163">
    <xf numFmtId="0" fontId="0" fillId="0" borderId="0" xfId="0"/>
    <xf numFmtId="0" fontId="8" fillId="3" borderId="0" xfId="1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0" fontId="9" fillId="3" borderId="0" xfId="0" applyFont="1" applyFill="1" applyAlignment="1">
      <alignment horizontal="left"/>
    </xf>
    <xf numFmtId="4" fontId="10" fillId="3" borderId="0" xfId="0" applyNumberFormat="1" applyFont="1" applyFill="1"/>
    <xf numFmtId="4" fontId="10" fillId="3" borderId="0" xfId="0" applyNumberFormat="1" applyFont="1" applyFill="1" applyAlignment="1">
      <alignment horizontal="left"/>
    </xf>
    <xf numFmtId="0" fontId="10" fillId="3" borderId="0" xfId="0" applyFont="1" applyFill="1" applyAlignment="1">
      <alignment horizontal="center"/>
    </xf>
    <xf numFmtId="4" fontId="8" fillId="3" borderId="0" xfId="1" applyNumberFormat="1" applyFont="1" applyFill="1" applyAlignment="1">
      <alignment horizontal="center"/>
    </xf>
    <xf numFmtId="0" fontId="8" fillId="3" borderId="0" xfId="1" applyFont="1" applyFill="1"/>
    <xf numFmtId="2" fontId="8" fillId="3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11" fillId="3" borderId="24" xfId="0" applyFont="1" applyFill="1" applyBorder="1" applyAlignment="1"/>
    <xf numFmtId="0" fontId="11" fillId="3" borderId="25" xfId="0" applyFont="1" applyFill="1" applyBorder="1" applyAlignment="1"/>
    <xf numFmtId="0" fontId="11" fillId="3" borderId="26" xfId="0" applyFont="1" applyFill="1" applyBorder="1" applyAlignment="1"/>
    <xf numFmtId="0" fontId="12" fillId="3" borderId="3" xfId="1" quotePrefix="1" applyNumberFormat="1" applyFont="1" applyFill="1" applyBorder="1" applyAlignment="1">
      <alignment horizontal="center" vertical="center" wrapText="1"/>
    </xf>
    <xf numFmtId="4" fontId="12" fillId="3" borderId="3" xfId="1" applyNumberFormat="1" applyFont="1" applyFill="1" applyBorder="1" applyAlignment="1">
      <alignment horizontal="center" vertical="center" wrapText="1"/>
    </xf>
    <xf numFmtId="0" fontId="8" fillId="3" borderId="3" xfId="1" quotePrefix="1" applyNumberFormat="1" applyFont="1" applyFill="1" applyBorder="1" applyAlignment="1">
      <alignment horizontal="center" vertical="center" wrapText="1"/>
    </xf>
    <xf numFmtId="0" fontId="13" fillId="3" borderId="3" xfId="1" quotePrefix="1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left"/>
    </xf>
    <xf numFmtId="4" fontId="16" fillId="3" borderId="13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center"/>
    </xf>
    <xf numFmtId="0" fontId="16" fillId="3" borderId="13" xfId="3" applyFont="1" applyFill="1" applyBorder="1" applyAlignment="1">
      <alignment horizontal="center"/>
    </xf>
    <xf numFmtId="4" fontId="16" fillId="3" borderId="13" xfId="3" applyNumberFormat="1" applyFont="1" applyFill="1" applyBorder="1" applyAlignment="1">
      <alignment horizontal="center"/>
    </xf>
    <xf numFmtId="0" fontId="15" fillId="3" borderId="13" xfId="1" applyFont="1" applyFill="1" applyBorder="1" applyAlignment="1">
      <alignment horizontal="center"/>
    </xf>
    <xf numFmtId="0" fontId="12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3" fontId="12" fillId="3" borderId="7" xfId="3" applyNumberFormat="1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4" fontId="12" fillId="3" borderId="2" xfId="3" applyNumberFormat="1" applyFont="1" applyFill="1" applyBorder="1" applyAlignment="1">
      <alignment horizontal="center"/>
    </xf>
    <xf numFmtId="0" fontId="12" fillId="3" borderId="2" xfId="1" quotePrefix="1" applyNumberFormat="1" applyFont="1" applyFill="1" applyBorder="1" applyAlignment="1">
      <alignment horizontal="left" vertical="center"/>
    </xf>
    <xf numFmtId="4" fontId="12" fillId="3" borderId="2" xfId="0" applyNumberFormat="1" applyFont="1" applyFill="1" applyBorder="1" applyAlignment="1">
      <alignment horizontal="center"/>
    </xf>
    <xf numFmtId="2" fontId="12" fillId="3" borderId="11" xfId="0" applyNumberFormat="1" applyFont="1" applyFill="1" applyBorder="1" applyAlignment="1">
      <alignment horizontal="left"/>
    </xf>
    <xf numFmtId="0" fontId="9" fillId="3" borderId="15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5" fillId="3" borderId="7" xfId="1" applyFont="1" applyFill="1" applyBorder="1"/>
    <xf numFmtId="0" fontId="15" fillId="3" borderId="7" xfId="1" applyFont="1" applyFill="1" applyBorder="1" applyAlignment="1">
      <alignment horizontal="center"/>
    </xf>
    <xf numFmtId="2" fontId="15" fillId="3" borderId="7" xfId="1" applyNumberFormat="1" applyFont="1" applyFill="1" applyBorder="1" applyAlignment="1">
      <alignment horizontal="center"/>
    </xf>
    <xf numFmtId="166" fontId="15" fillId="3" borderId="7" xfId="1" applyNumberFormat="1" applyFont="1" applyFill="1" applyBorder="1" applyAlignment="1">
      <alignment horizontal="center"/>
    </xf>
    <xf numFmtId="1" fontId="17" fillId="3" borderId="7" xfId="1" applyNumberFormat="1" applyFont="1" applyFill="1" applyBorder="1" applyAlignment="1">
      <alignment horizontal="center"/>
    </xf>
    <xf numFmtId="2" fontId="9" fillId="3" borderId="7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5" fillId="3" borderId="2" xfId="1" applyFont="1" applyFill="1" applyBorder="1"/>
    <xf numFmtId="0" fontId="15" fillId="3" borderId="2" xfId="1" applyFont="1" applyFill="1" applyBorder="1" applyAlignment="1">
      <alignment horizontal="center"/>
    </xf>
    <xf numFmtId="2" fontId="15" fillId="3" borderId="2" xfId="1" applyNumberFormat="1" applyFont="1" applyFill="1" applyBorder="1" applyAlignment="1">
      <alignment horizontal="center"/>
    </xf>
    <xf numFmtId="166" fontId="15" fillId="3" borderId="2" xfId="1" applyNumberFormat="1" applyFont="1" applyFill="1" applyBorder="1" applyAlignment="1">
      <alignment horizontal="center"/>
    </xf>
    <xf numFmtId="1" fontId="17" fillId="3" borderId="2" xfId="1" applyNumberFormat="1" applyFont="1" applyFill="1" applyBorder="1" applyAlignment="1">
      <alignment horizontal="center"/>
    </xf>
    <xf numFmtId="2" fontId="9" fillId="3" borderId="2" xfId="0" applyNumberFormat="1" applyFont="1" applyFill="1" applyBorder="1" applyAlignment="1">
      <alignment horizontal="center" vertical="center"/>
    </xf>
    <xf numFmtId="4" fontId="16" fillId="3" borderId="2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2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16" fillId="3" borderId="13" xfId="0" applyNumberFormat="1" applyFont="1" applyFill="1" applyBorder="1" applyAlignment="1">
      <alignment horizontal="center"/>
    </xf>
    <xf numFmtId="2" fontId="8" fillId="3" borderId="7" xfId="0" applyNumberFormat="1" applyFont="1" applyFill="1" applyBorder="1" applyAlignment="1">
      <alignment horizontal="center"/>
    </xf>
    <xf numFmtId="2" fontId="16" fillId="3" borderId="14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8" fillId="3" borderId="0" xfId="1" applyFont="1" applyFill="1" applyBorder="1" applyAlignment="1">
      <alignment horizontal="center"/>
    </xf>
    <xf numFmtId="0" fontId="17" fillId="3" borderId="0" xfId="1" applyFont="1" applyFill="1" applyBorder="1" applyAlignment="1">
      <alignment horizontal="center"/>
    </xf>
    <xf numFmtId="0" fontId="15" fillId="3" borderId="0" xfId="1" applyFont="1" applyFill="1" applyBorder="1"/>
    <xf numFmtId="0" fontId="15" fillId="3" borderId="0" xfId="1" applyFont="1" applyFill="1" applyBorder="1" applyAlignment="1">
      <alignment horizontal="center"/>
    </xf>
    <xf numFmtId="2" fontId="15" fillId="3" borderId="0" xfId="1" applyNumberFormat="1" applyFont="1" applyFill="1" applyBorder="1" applyAlignment="1">
      <alignment horizontal="center"/>
    </xf>
    <xf numFmtId="166" fontId="15" fillId="3" borderId="0" xfId="1" applyNumberFormat="1" applyFont="1" applyFill="1" applyBorder="1" applyAlignment="1">
      <alignment horizontal="center"/>
    </xf>
    <xf numFmtId="1" fontId="17" fillId="3" borderId="0" xfId="1" applyNumberFormat="1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 vertical="center"/>
    </xf>
    <xf numFmtId="4" fontId="16" fillId="3" borderId="0" xfId="0" applyNumberFormat="1" applyFont="1" applyFill="1" applyBorder="1" applyAlignment="1">
      <alignment horizontal="center"/>
    </xf>
    <xf numFmtId="165" fontId="12" fillId="3" borderId="0" xfId="0" applyNumberFormat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/>
    </xf>
    <xf numFmtId="0" fontId="15" fillId="3" borderId="7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0" fontId="15" fillId="3" borderId="11" xfId="1" applyFont="1" applyFill="1" applyBorder="1" applyAlignment="1">
      <alignment horizontal="center" vertical="center"/>
    </xf>
    <xf numFmtId="0" fontId="15" fillId="3" borderId="29" xfId="1" applyFont="1" applyFill="1" applyBorder="1" applyAlignment="1">
      <alignment horizontal="center" vertical="center"/>
    </xf>
    <xf numFmtId="0" fontId="15" fillId="3" borderId="27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3" borderId="5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9" fillId="3" borderId="6" xfId="0" applyFont="1" applyFill="1" applyBorder="1"/>
    <xf numFmtId="0" fontId="9" fillId="3" borderId="5" xfId="0" applyFont="1" applyFill="1" applyBorder="1" applyAlignment="1">
      <alignment horizontal="center" vertical="center"/>
    </xf>
    <xf numFmtId="0" fontId="11" fillId="3" borderId="21" xfId="0" applyFont="1" applyFill="1" applyBorder="1" applyAlignment="1"/>
    <xf numFmtId="0" fontId="11" fillId="3" borderId="4" xfId="0" applyFont="1" applyFill="1" applyBorder="1" applyAlignment="1"/>
    <xf numFmtId="0" fontId="11" fillId="3" borderId="23" xfId="0" applyFont="1" applyFill="1" applyBorder="1" applyAlignment="1"/>
    <xf numFmtId="0" fontId="11" fillId="3" borderId="4" xfId="0" applyFont="1" applyFill="1" applyBorder="1" applyAlignment="1">
      <alignment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 wrapText="1"/>
    </xf>
    <xf numFmtId="2" fontId="8" fillId="3" borderId="3" xfId="1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/>
    </xf>
    <xf numFmtId="0" fontId="8" fillId="3" borderId="7" xfId="3" applyFont="1" applyFill="1" applyBorder="1" applyAlignment="1">
      <alignment horizontal="center"/>
    </xf>
    <xf numFmtId="4" fontId="12" fillId="3" borderId="7" xfId="3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4" fontId="12" fillId="3" borderId="7" xfId="0" applyNumberFormat="1" applyFont="1" applyFill="1" applyBorder="1" applyAlignment="1">
      <alignment horizontal="center"/>
    </xf>
    <xf numFmtId="0" fontId="8" fillId="3" borderId="7" xfId="1" applyFont="1" applyFill="1" applyBorder="1" applyAlignment="1">
      <alignment horizontal="center"/>
    </xf>
    <xf numFmtId="0" fontId="15" fillId="3" borderId="30" xfId="1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 vertical="center"/>
    </xf>
    <xf numFmtId="0" fontId="9" fillId="3" borderId="11" xfId="0" applyFont="1" applyFill="1" applyBorder="1"/>
    <xf numFmtId="0" fontId="12" fillId="3" borderId="2" xfId="1" applyFont="1" applyFill="1" applyBorder="1" applyAlignment="1">
      <alignment horizontal="center"/>
    </xf>
    <xf numFmtId="0" fontId="9" fillId="3" borderId="0" xfId="0" applyFont="1" applyFill="1" applyBorder="1"/>
    <xf numFmtId="0" fontId="12" fillId="3" borderId="12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/>
    </xf>
    <xf numFmtId="0" fontId="18" fillId="3" borderId="13" xfId="1" quotePrefix="1" applyNumberFormat="1" applyFont="1" applyFill="1" applyBorder="1" applyAlignment="1">
      <alignment horizontal="center" vertical="center" wrapText="1"/>
    </xf>
    <xf numFmtId="0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Font="1" applyFill="1" applyBorder="1" applyAlignment="1">
      <alignment horizontal="center" vertical="center" wrapText="1"/>
    </xf>
    <xf numFmtId="164" fontId="18" fillId="3" borderId="13" xfId="1" applyNumberFormat="1" applyFont="1" applyFill="1" applyBorder="1" applyAlignment="1">
      <alignment horizontal="center" vertical="center" wrapText="1"/>
    </xf>
    <xf numFmtId="0" fontId="18" fillId="3" borderId="13" xfId="1" applyNumberFormat="1" applyFont="1" applyFill="1" applyBorder="1" applyAlignment="1">
      <alignment horizontal="center" vertical="center"/>
    </xf>
    <xf numFmtId="4" fontId="18" fillId="3" borderId="13" xfId="1" quotePrefix="1" applyNumberFormat="1" applyFont="1" applyFill="1" applyBorder="1" applyAlignment="1">
      <alignment horizontal="center" vertical="center"/>
    </xf>
    <xf numFmtId="0" fontId="18" fillId="3" borderId="13" xfId="1" applyNumberFormat="1" applyFont="1" applyFill="1" applyBorder="1" applyAlignment="1">
      <alignment horizontal="center" vertical="center" wrapText="1"/>
    </xf>
    <xf numFmtId="4" fontId="18" fillId="3" borderId="13" xfId="1" applyNumberFormat="1" applyFont="1" applyFill="1" applyBorder="1" applyAlignment="1">
      <alignment horizontal="center" vertical="center" wrapText="1"/>
    </xf>
    <xf numFmtId="4" fontId="18" fillId="3" borderId="14" xfId="1" applyNumberFormat="1" applyFont="1" applyFill="1" applyBorder="1" applyAlignment="1">
      <alignment horizontal="center" vertical="center" wrapText="1"/>
    </xf>
    <xf numFmtId="49" fontId="15" fillId="3" borderId="15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65" fontId="16" fillId="3" borderId="13" xfId="1" applyNumberFormat="1" applyFont="1" applyFill="1" applyBorder="1" applyAlignment="1">
      <alignment horizontal="center"/>
    </xf>
    <xf numFmtId="165" fontId="16" fillId="3" borderId="14" xfId="1" applyNumberFormat="1" applyFont="1" applyFill="1" applyBorder="1" applyAlignment="1">
      <alignment horizontal="center"/>
    </xf>
    <xf numFmtId="0" fontId="20" fillId="3" borderId="0" xfId="0" applyFont="1" applyFill="1"/>
    <xf numFmtId="1" fontId="12" fillId="3" borderId="2" xfId="3" quotePrefix="1" applyNumberFormat="1" applyFont="1" applyFill="1" applyBorder="1" applyAlignment="1">
      <alignment horizontal="center"/>
    </xf>
    <xf numFmtId="1" fontId="12" fillId="3" borderId="7" xfId="3" quotePrefix="1" applyNumberFormat="1" applyFont="1" applyFill="1" applyBorder="1" applyAlignment="1">
      <alignment horizontal="center"/>
    </xf>
    <xf numFmtId="164" fontId="18" fillId="3" borderId="13" xfId="1" quotePrefix="1" applyNumberFormat="1" applyFont="1" applyFill="1" applyBorder="1" applyAlignment="1">
      <alignment horizontal="center" vertical="center"/>
    </xf>
    <xf numFmtId="49" fontId="15" fillId="3" borderId="8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2" fontId="8" fillId="3" borderId="10" xfId="0" applyNumberFormat="1" applyFont="1" applyFill="1" applyBorder="1" applyAlignment="1">
      <alignment horizontal="center"/>
    </xf>
    <xf numFmtId="3" fontId="12" fillId="3" borderId="10" xfId="3" applyNumberFormat="1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3" borderId="10" xfId="3" applyFont="1" applyFill="1" applyBorder="1" applyAlignment="1">
      <alignment horizontal="center"/>
    </xf>
    <xf numFmtId="4" fontId="12" fillId="3" borderId="10" xfId="3" applyNumberFormat="1" applyFont="1" applyFill="1" applyBorder="1" applyAlignment="1">
      <alignment horizontal="center"/>
    </xf>
    <xf numFmtId="0" fontId="12" fillId="3" borderId="10" xfId="1" quotePrefix="1" applyNumberFormat="1" applyFont="1" applyFill="1" applyBorder="1" applyAlignment="1">
      <alignment horizontal="left" vertical="center"/>
    </xf>
    <xf numFmtId="0" fontId="12" fillId="3" borderId="10" xfId="3" quotePrefix="1" applyNumberFormat="1" applyFont="1" applyFill="1" applyBorder="1" applyAlignment="1">
      <alignment horizontal="center"/>
    </xf>
    <xf numFmtId="0" fontId="8" fillId="3" borderId="10" xfId="0" applyFont="1" applyFill="1" applyBorder="1"/>
    <xf numFmtId="4" fontId="12" fillId="3" borderId="10" xfId="0" applyNumberFormat="1" applyFont="1" applyFill="1" applyBorder="1" applyAlignment="1">
      <alignment horizontal="center"/>
    </xf>
    <xf numFmtId="2" fontId="12" fillId="3" borderId="9" xfId="0" applyNumberFormat="1" applyFont="1" applyFill="1" applyBorder="1" applyAlignment="1">
      <alignment horizontal="left"/>
    </xf>
    <xf numFmtId="0" fontId="9" fillId="3" borderId="8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0" fillId="3" borderId="0" xfId="0" applyFill="1"/>
    <xf numFmtId="3" fontId="8" fillId="3" borderId="7" xfId="0" applyNumberFormat="1" applyFont="1" applyFill="1" applyBorder="1" applyAlignment="1">
      <alignment horizontal="center"/>
    </xf>
    <xf numFmtId="1" fontId="10" fillId="3" borderId="0" xfId="0" applyNumberFormat="1" applyFont="1" applyFill="1" applyAlignment="1">
      <alignment horizont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4" fontId="11" fillId="3" borderId="16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" fontId="11" fillId="3" borderId="6" xfId="0" applyNumberFormat="1" applyFont="1" applyFill="1" applyBorder="1" applyAlignment="1">
      <alignment horizontal="center" vertical="center"/>
    </xf>
    <xf numFmtId="0" fontId="19" fillId="3" borderId="20" xfId="1" applyFont="1" applyFill="1" applyBorder="1" applyAlignment="1">
      <alignment horizontal="center" vertical="center"/>
    </xf>
    <xf numFmtId="0" fontId="19" fillId="3" borderId="22" xfId="1" applyFont="1" applyFill="1" applyBorder="1" applyAlignment="1">
      <alignment horizontal="center" vertical="center"/>
    </xf>
    <xf numFmtId="0" fontId="19" fillId="3" borderId="28" xfId="1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4" fontId="11" fillId="3" borderId="18" xfId="0" applyNumberFormat="1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2" fontId="11" fillId="3" borderId="2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</cellXfs>
  <cellStyles count="11">
    <cellStyle name="Normal" xfId="0" builtinId="0"/>
    <cellStyle name="Normal 2" xfId="1" xr:uid="{00000000-0005-0000-0000-000002000000}"/>
    <cellStyle name="Normal 2 10" xfId="10" xr:uid="{00000000-0005-0000-0000-000003000000}"/>
    <cellStyle name="Normal 3" xfId="2" xr:uid="{00000000-0005-0000-0000-000004000000}"/>
    <cellStyle name="Normal 3 2" xfId="6" xr:uid="{00000000-0005-0000-0000-000005000000}"/>
    <cellStyle name="Normal 3 3" xfId="8" xr:uid="{00000000-0005-0000-0000-000006000000}"/>
    <cellStyle name="Normal 3 4" xfId="7" xr:uid="{00000000-0005-0000-0000-000007000000}"/>
    <cellStyle name="Normal 3 5" xfId="4" xr:uid="{00000000-0005-0000-0000-000008000000}"/>
    <cellStyle name="Normal 4" xfId="3" xr:uid="{00000000-0005-0000-0000-000009000000}"/>
    <cellStyle name="Output 2" xfId="5" xr:uid="{00000000-0005-0000-0000-00000A000000}"/>
    <cellStyle name="Обычный_Лист1" xfId="9" xr:uid="{00000000-0005-0000-0000-00000B000000}"/>
  </cellStyles>
  <dxfs count="0"/>
  <tableStyles count="0" defaultTableStyle="TableStyleMedium9" defaultPivotStyle="PivotStyleLight16"/>
  <colors>
    <mruColors>
      <color rgb="FFF794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334C7-599E-4492-8867-4A135A9A025B}">
  <sheetPr codeName="Sheet1">
    <tabColor rgb="FF00B0F0"/>
    <pageSetUpPr fitToPage="1"/>
  </sheetPr>
  <dimension ref="A1:BD109"/>
  <sheetViews>
    <sheetView tabSelected="1" zoomScale="85" zoomScaleNormal="85" zoomScaleSheetLayoutView="85" zoomScalePageLayoutView="25" workbookViewId="0">
      <selection activeCell="A11" sqref="A11"/>
    </sheetView>
  </sheetViews>
  <sheetFormatPr defaultRowHeight="18"/>
  <cols>
    <col min="1" max="1" width="5.140625" style="1" customWidth="1"/>
    <col min="2" max="2" width="26.7109375" style="2" customWidth="1"/>
    <col min="3" max="3" width="38.5703125" style="2" bestFit="1" customWidth="1"/>
    <col min="4" max="4" width="18" style="2" customWidth="1"/>
    <col min="5" max="5" width="16.7109375" style="2" customWidth="1"/>
    <col min="6" max="6" width="28" style="2" customWidth="1"/>
    <col min="7" max="7" width="16.7109375" style="3" customWidth="1"/>
    <col min="8" max="8" width="17.85546875" style="4" bestFit="1" customWidth="1"/>
    <col min="9" max="9" width="7.140625" style="2" customWidth="1"/>
    <col min="10" max="10" width="4.42578125" style="2" customWidth="1"/>
    <col min="11" max="11" width="11.7109375" style="5" bestFit="1" customWidth="1"/>
    <col min="12" max="12" width="23.28515625" style="6" bestFit="1" customWidth="1"/>
    <col min="13" max="13" width="10.5703125" style="2" bestFit="1" customWidth="1"/>
    <col min="14" max="14" width="10.85546875" style="7" customWidth="1"/>
    <col min="15" max="15" width="25.140625" style="7" bestFit="1" customWidth="1"/>
    <col min="16" max="16" width="25.7109375" style="2" customWidth="1"/>
    <col min="17" max="17" width="10.28515625" style="8" customWidth="1"/>
    <col min="18" max="18" width="6.42578125" style="8" customWidth="1"/>
    <col min="19" max="23" width="13.7109375" style="1" customWidth="1"/>
    <col min="24" max="25" width="6.42578125" style="1" customWidth="1"/>
    <col min="26" max="26" width="6.42578125" style="9" customWidth="1"/>
    <col min="27" max="27" width="19.85546875" style="9" bestFit="1" customWidth="1"/>
    <col min="28" max="28" width="3.140625" style="9" bestFit="1" customWidth="1"/>
    <col min="29" max="29" width="4.7109375" style="9" bestFit="1" customWidth="1"/>
    <col min="30" max="30" width="2.85546875" style="9" bestFit="1" customWidth="1"/>
    <col min="31" max="31" width="9.7109375" style="9" customWidth="1"/>
    <col min="32" max="33" width="10.5703125" style="9" bestFit="1" customWidth="1"/>
    <col min="34" max="34" width="7.85546875" style="9" bestFit="1" customWidth="1"/>
    <col min="35" max="35" width="7.42578125" style="9" bestFit="1" customWidth="1"/>
    <col min="36" max="36" width="7.28515625" style="9" bestFit="1" customWidth="1"/>
    <col min="37" max="37" width="7" style="9" bestFit="1" customWidth="1"/>
    <col min="38" max="38" width="7.7109375" style="9" bestFit="1" customWidth="1"/>
    <col min="39" max="39" width="9.7109375" style="9" bestFit="1" customWidth="1"/>
    <col min="40" max="40" width="6.140625" style="9" bestFit="1" customWidth="1"/>
    <col min="41" max="41" width="6.140625" style="10" bestFit="1" customWidth="1"/>
    <col min="42" max="42" width="7.5703125" style="11" customWidth="1"/>
    <col min="43" max="43" width="7.42578125" style="9" bestFit="1" customWidth="1"/>
    <col min="44" max="44" width="7.42578125" style="9" customWidth="1"/>
    <col min="45" max="45" width="5" style="9" bestFit="1" customWidth="1"/>
    <col min="46" max="46" width="7.7109375" style="9" bestFit="1" customWidth="1"/>
    <col min="47" max="47" width="4.7109375" style="9" bestFit="1" customWidth="1"/>
    <col min="48" max="48" width="9.140625" style="142"/>
    <col min="49" max="49" width="5.140625" style="9" bestFit="1" customWidth="1"/>
    <col min="50" max="50" width="20.42578125" style="9" bestFit="1" customWidth="1"/>
    <col min="51" max="51" width="9.5703125" style="9" bestFit="1" customWidth="1"/>
    <col min="52" max="52" width="7.42578125" style="9" bestFit="1" customWidth="1"/>
    <col min="53" max="53" width="9.140625" style="9" customWidth="1"/>
    <col min="54" max="54" width="8.85546875" style="9" customWidth="1"/>
    <col min="55" max="56" width="13.85546875" style="9" bestFit="1" customWidth="1"/>
    <col min="57" max="60" width="9.140625" style="9" customWidth="1"/>
    <col min="61" max="227" width="9.140625" style="9"/>
    <col min="228" max="228" width="21.85546875" style="9" customWidth="1"/>
    <col min="229" max="229" width="28.85546875" style="9" customWidth="1"/>
    <col min="230" max="230" width="24.5703125" style="9" customWidth="1"/>
    <col min="231" max="231" width="8.28515625" style="9" customWidth="1"/>
    <col min="232" max="232" width="7.7109375" style="9" customWidth="1"/>
    <col min="233" max="233" width="6.85546875" style="9" customWidth="1"/>
    <col min="234" max="235" width="9.140625" style="9"/>
    <col min="236" max="236" width="9.140625" style="9" customWidth="1"/>
    <col min="237" max="237" width="16.28515625" style="9" customWidth="1"/>
    <col min="238" max="238" width="9.5703125" style="9" customWidth="1"/>
    <col min="239" max="239" width="42.7109375" style="9" customWidth="1"/>
    <col min="240" max="483" width="9.140625" style="9"/>
    <col min="484" max="484" width="21.85546875" style="9" customWidth="1"/>
    <col min="485" max="485" width="28.85546875" style="9" customWidth="1"/>
    <col min="486" max="486" width="24.5703125" style="9" customWidth="1"/>
    <col min="487" max="487" width="8.28515625" style="9" customWidth="1"/>
    <col min="488" max="488" width="7.7109375" style="9" customWidth="1"/>
    <col min="489" max="489" width="6.85546875" style="9" customWidth="1"/>
    <col min="490" max="491" width="9.140625" style="9"/>
    <col min="492" max="492" width="9.140625" style="9" customWidth="1"/>
    <col min="493" max="493" width="16.28515625" style="9" customWidth="1"/>
    <col min="494" max="494" width="9.5703125" style="9" customWidth="1"/>
    <col min="495" max="495" width="42.7109375" style="9" customWidth="1"/>
    <col min="496" max="739" width="9.140625" style="9"/>
    <col min="740" max="740" width="21.85546875" style="9" customWidth="1"/>
    <col min="741" max="741" width="28.85546875" style="9" customWidth="1"/>
    <col min="742" max="742" width="24.5703125" style="9" customWidth="1"/>
    <col min="743" max="743" width="8.28515625" style="9" customWidth="1"/>
    <col min="744" max="744" width="7.7109375" style="9" customWidth="1"/>
    <col min="745" max="745" width="6.85546875" style="9" customWidth="1"/>
    <col min="746" max="747" width="9.140625" style="9"/>
    <col min="748" max="748" width="9.140625" style="9" customWidth="1"/>
    <col min="749" max="749" width="16.28515625" style="9" customWidth="1"/>
    <col min="750" max="750" width="9.5703125" style="9" customWidth="1"/>
    <col min="751" max="751" width="42.7109375" style="9" customWidth="1"/>
    <col min="752" max="995" width="9.140625" style="9"/>
    <col min="996" max="996" width="21.85546875" style="9" customWidth="1"/>
    <col min="997" max="997" width="28.85546875" style="9" customWidth="1"/>
    <col min="998" max="998" width="24.5703125" style="9" customWidth="1"/>
    <col min="999" max="999" width="8.28515625" style="9" customWidth="1"/>
    <col min="1000" max="1000" width="7.7109375" style="9" customWidth="1"/>
    <col min="1001" max="1001" width="6.85546875" style="9" customWidth="1"/>
    <col min="1002" max="1003" width="9.140625" style="9"/>
    <col min="1004" max="1004" width="9.140625" style="9" customWidth="1"/>
    <col min="1005" max="1005" width="16.28515625" style="9" customWidth="1"/>
    <col min="1006" max="1006" width="9.5703125" style="9" customWidth="1"/>
    <col min="1007" max="1007" width="42.7109375" style="9" customWidth="1"/>
    <col min="1008" max="1251" width="9.140625" style="9"/>
    <col min="1252" max="1252" width="21.85546875" style="9" customWidth="1"/>
    <col min="1253" max="1253" width="28.85546875" style="9" customWidth="1"/>
    <col min="1254" max="1254" width="24.5703125" style="9" customWidth="1"/>
    <col min="1255" max="1255" width="8.28515625" style="9" customWidth="1"/>
    <col min="1256" max="1256" width="7.7109375" style="9" customWidth="1"/>
    <col min="1257" max="1257" width="6.85546875" style="9" customWidth="1"/>
    <col min="1258" max="1259" width="9.140625" style="9"/>
    <col min="1260" max="1260" width="9.140625" style="9" customWidth="1"/>
    <col min="1261" max="1261" width="16.28515625" style="9" customWidth="1"/>
    <col min="1262" max="1262" width="9.5703125" style="9" customWidth="1"/>
    <col min="1263" max="1263" width="42.7109375" style="9" customWidth="1"/>
    <col min="1264" max="1507" width="9.140625" style="9"/>
    <col min="1508" max="1508" width="21.85546875" style="9" customWidth="1"/>
    <col min="1509" max="1509" width="28.85546875" style="9" customWidth="1"/>
    <col min="1510" max="1510" width="24.5703125" style="9" customWidth="1"/>
    <col min="1511" max="1511" width="8.28515625" style="9" customWidth="1"/>
    <col min="1512" max="1512" width="7.7109375" style="9" customWidth="1"/>
    <col min="1513" max="1513" width="6.85546875" style="9" customWidth="1"/>
    <col min="1514" max="1515" width="9.140625" style="9"/>
    <col min="1516" max="1516" width="9.140625" style="9" customWidth="1"/>
    <col min="1517" max="1517" width="16.28515625" style="9" customWidth="1"/>
    <col min="1518" max="1518" width="9.5703125" style="9" customWidth="1"/>
    <col min="1519" max="1519" width="42.7109375" style="9" customWidth="1"/>
    <col min="1520" max="1763" width="9.140625" style="9"/>
    <col min="1764" max="1764" width="21.85546875" style="9" customWidth="1"/>
    <col min="1765" max="1765" width="28.85546875" style="9" customWidth="1"/>
    <col min="1766" max="1766" width="24.5703125" style="9" customWidth="1"/>
    <col min="1767" max="1767" width="8.28515625" style="9" customWidth="1"/>
    <col min="1768" max="1768" width="7.7109375" style="9" customWidth="1"/>
    <col min="1769" max="1769" width="6.85546875" style="9" customWidth="1"/>
    <col min="1770" max="1771" width="9.140625" style="9"/>
    <col min="1772" max="1772" width="9.140625" style="9" customWidth="1"/>
    <col min="1773" max="1773" width="16.28515625" style="9" customWidth="1"/>
    <col min="1774" max="1774" width="9.5703125" style="9" customWidth="1"/>
    <col min="1775" max="1775" width="42.7109375" style="9" customWidth="1"/>
    <col min="1776" max="2019" width="9.140625" style="9"/>
    <col min="2020" max="2020" width="21.85546875" style="9" customWidth="1"/>
    <col min="2021" max="2021" width="28.85546875" style="9" customWidth="1"/>
    <col min="2022" max="2022" width="24.5703125" style="9" customWidth="1"/>
    <col min="2023" max="2023" width="8.28515625" style="9" customWidth="1"/>
    <col min="2024" max="2024" width="7.7109375" style="9" customWidth="1"/>
    <col min="2025" max="2025" width="6.85546875" style="9" customWidth="1"/>
    <col min="2026" max="2027" width="9.140625" style="9"/>
    <col min="2028" max="2028" width="9.140625" style="9" customWidth="1"/>
    <col min="2029" max="2029" width="16.28515625" style="9" customWidth="1"/>
    <col min="2030" max="2030" width="9.5703125" style="9" customWidth="1"/>
    <col min="2031" max="2031" width="42.7109375" style="9" customWidth="1"/>
    <col min="2032" max="2275" width="9.140625" style="9"/>
    <col min="2276" max="2276" width="21.85546875" style="9" customWidth="1"/>
    <col min="2277" max="2277" width="28.85546875" style="9" customWidth="1"/>
    <col min="2278" max="2278" width="24.5703125" style="9" customWidth="1"/>
    <col min="2279" max="2279" width="8.28515625" style="9" customWidth="1"/>
    <col min="2280" max="2280" width="7.7109375" style="9" customWidth="1"/>
    <col min="2281" max="2281" width="6.85546875" style="9" customWidth="1"/>
    <col min="2282" max="2283" width="9.140625" style="9"/>
    <col min="2284" max="2284" width="9.140625" style="9" customWidth="1"/>
    <col min="2285" max="2285" width="16.28515625" style="9" customWidth="1"/>
    <col min="2286" max="2286" width="9.5703125" style="9" customWidth="1"/>
    <col min="2287" max="2287" width="42.7109375" style="9" customWidth="1"/>
    <col min="2288" max="2531" width="9.140625" style="9"/>
    <col min="2532" max="2532" width="21.85546875" style="9" customWidth="1"/>
    <col min="2533" max="2533" width="28.85546875" style="9" customWidth="1"/>
    <col min="2534" max="2534" width="24.5703125" style="9" customWidth="1"/>
    <col min="2535" max="2535" width="8.28515625" style="9" customWidth="1"/>
    <col min="2536" max="2536" width="7.7109375" style="9" customWidth="1"/>
    <col min="2537" max="2537" width="6.85546875" style="9" customWidth="1"/>
    <col min="2538" max="2539" width="9.140625" style="9"/>
    <col min="2540" max="2540" width="9.140625" style="9" customWidth="1"/>
    <col min="2541" max="2541" width="16.28515625" style="9" customWidth="1"/>
    <col min="2542" max="2542" width="9.5703125" style="9" customWidth="1"/>
    <col min="2543" max="2543" width="42.7109375" style="9" customWidth="1"/>
    <col min="2544" max="2787" width="9.140625" style="9"/>
    <col min="2788" max="2788" width="21.85546875" style="9" customWidth="1"/>
    <col min="2789" max="2789" width="28.85546875" style="9" customWidth="1"/>
    <col min="2790" max="2790" width="24.5703125" style="9" customWidth="1"/>
    <col min="2791" max="2791" width="8.28515625" style="9" customWidth="1"/>
    <col min="2792" max="2792" width="7.7109375" style="9" customWidth="1"/>
    <col min="2793" max="2793" width="6.85546875" style="9" customWidth="1"/>
    <col min="2794" max="2795" width="9.140625" style="9"/>
    <col min="2796" max="2796" width="9.140625" style="9" customWidth="1"/>
    <col min="2797" max="2797" width="16.28515625" style="9" customWidth="1"/>
    <col min="2798" max="2798" width="9.5703125" style="9" customWidth="1"/>
    <col min="2799" max="2799" width="42.7109375" style="9" customWidth="1"/>
    <col min="2800" max="3043" width="9.140625" style="9"/>
    <col min="3044" max="3044" width="21.85546875" style="9" customWidth="1"/>
    <col min="3045" max="3045" width="28.85546875" style="9" customWidth="1"/>
    <col min="3046" max="3046" width="24.5703125" style="9" customWidth="1"/>
    <col min="3047" max="3047" width="8.28515625" style="9" customWidth="1"/>
    <col min="3048" max="3048" width="7.7109375" style="9" customWidth="1"/>
    <col min="3049" max="3049" width="6.85546875" style="9" customWidth="1"/>
    <col min="3050" max="3051" width="9.140625" style="9"/>
    <col min="3052" max="3052" width="9.140625" style="9" customWidth="1"/>
    <col min="3053" max="3053" width="16.28515625" style="9" customWidth="1"/>
    <col min="3054" max="3054" width="9.5703125" style="9" customWidth="1"/>
    <col min="3055" max="3055" width="42.7109375" style="9" customWidth="1"/>
    <col min="3056" max="3299" width="9.140625" style="9"/>
    <col min="3300" max="3300" width="21.85546875" style="9" customWidth="1"/>
    <col min="3301" max="3301" width="28.85546875" style="9" customWidth="1"/>
    <col min="3302" max="3302" width="24.5703125" style="9" customWidth="1"/>
    <col min="3303" max="3303" width="8.28515625" style="9" customWidth="1"/>
    <col min="3304" max="3304" width="7.7109375" style="9" customWidth="1"/>
    <col min="3305" max="3305" width="6.85546875" style="9" customWidth="1"/>
    <col min="3306" max="3307" width="9.140625" style="9"/>
    <col min="3308" max="3308" width="9.140625" style="9" customWidth="1"/>
    <col min="3309" max="3309" width="16.28515625" style="9" customWidth="1"/>
    <col min="3310" max="3310" width="9.5703125" style="9" customWidth="1"/>
    <col min="3311" max="3311" width="42.7109375" style="9" customWidth="1"/>
    <col min="3312" max="3555" width="9.140625" style="9"/>
    <col min="3556" max="3556" width="21.85546875" style="9" customWidth="1"/>
    <col min="3557" max="3557" width="28.85546875" style="9" customWidth="1"/>
    <col min="3558" max="3558" width="24.5703125" style="9" customWidth="1"/>
    <col min="3559" max="3559" width="8.28515625" style="9" customWidth="1"/>
    <col min="3560" max="3560" width="7.7109375" style="9" customWidth="1"/>
    <col min="3561" max="3561" width="6.85546875" style="9" customWidth="1"/>
    <col min="3562" max="3563" width="9.140625" style="9"/>
    <col min="3564" max="3564" width="9.140625" style="9" customWidth="1"/>
    <col min="3565" max="3565" width="16.28515625" style="9" customWidth="1"/>
    <col min="3566" max="3566" width="9.5703125" style="9" customWidth="1"/>
    <col min="3567" max="3567" width="42.7109375" style="9" customWidth="1"/>
    <col min="3568" max="3811" width="9.140625" style="9"/>
    <col min="3812" max="3812" width="21.85546875" style="9" customWidth="1"/>
    <col min="3813" max="3813" width="28.85546875" style="9" customWidth="1"/>
    <col min="3814" max="3814" width="24.5703125" style="9" customWidth="1"/>
    <col min="3815" max="3815" width="8.28515625" style="9" customWidth="1"/>
    <col min="3816" max="3816" width="7.7109375" style="9" customWidth="1"/>
    <col min="3817" max="3817" width="6.85546875" style="9" customWidth="1"/>
    <col min="3818" max="3819" width="9.140625" style="9"/>
    <col min="3820" max="3820" width="9.140625" style="9" customWidth="1"/>
    <col min="3821" max="3821" width="16.28515625" style="9" customWidth="1"/>
    <col min="3822" max="3822" width="9.5703125" style="9" customWidth="1"/>
    <col min="3823" max="3823" width="42.7109375" style="9" customWidth="1"/>
    <col min="3824" max="4067" width="9.140625" style="9"/>
    <col min="4068" max="4068" width="21.85546875" style="9" customWidth="1"/>
    <col min="4069" max="4069" width="28.85546875" style="9" customWidth="1"/>
    <col min="4070" max="4070" width="24.5703125" style="9" customWidth="1"/>
    <col min="4071" max="4071" width="8.28515625" style="9" customWidth="1"/>
    <col min="4072" max="4072" width="7.7109375" style="9" customWidth="1"/>
    <col min="4073" max="4073" width="6.85546875" style="9" customWidth="1"/>
    <col min="4074" max="4075" width="9.140625" style="9"/>
    <col min="4076" max="4076" width="9.140625" style="9" customWidth="1"/>
    <col min="4077" max="4077" width="16.28515625" style="9" customWidth="1"/>
    <col min="4078" max="4078" width="9.5703125" style="9" customWidth="1"/>
    <col min="4079" max="4079" width="42.7109375" style="9" customWidth="1"/>
    <col min="4080" max="4323" width="9.140625" style="9"/>
    <col min="4324" max="4324" width="21.85546875" style="9" customWidth="1"/>
    <col min="4325" max="4325" width="28.85546875" style="9" customWidth="1"/>
    <col min="4326" max="4326" width="24.5703125" style="9" customWidth="1"/>
    <col min="4327" max="4327" width="8.28515625" style="9" customWidth="1"/>
    <col min="4328" max="4328" width="7.7109375" style="9" customWidth="1"/>
    <col min="4329" max="4329" width="6.85546875" style="9" customWidth="1"/>
    <col min="4330" max="4331" width="9.140625" style="9"/>
    <col min="4332" max="4332" width="9.140625" style="9" customWidth="1"/>
    <col min="4333" max="4333" width="16.28515625" style="9" customWidth="1"/>
    <col min="4334" max="4334" width="9.5703125" style="9" customWidth="1"/>
    <col min="4335" max="4335" width="42.7109375" style="9" customWidth="1"/>
    <col min="4336" max="4579" width="9.140625" style="9"/>
    <col min="4580" max="4580" width="21.85546875" style="9" customWidth="1"/>
    <col min="4581" max="4581" width="28.85546875" style="9" customWidth="1"/>
    <col min="4582" max="4582" width="24.5703125" style="9" customWidth="1"/>
    <col min="4583" max="4583" width="8.28515625" style="9" customWidth="1"/>
    <col min="4584" max="4584" width="7.7109375" style="9" customWidth="1"/>
    <col min="4585" max="4585" width="6.85546875" style="9" customWidth="1"/>
    <col min="4586" max="4587" width="9.140625" style="9"/>
    <col min="4588" max="4588" width="9.140625" style="9" customWidth="1"/>
    <col min="4589" max="4589" width="16.28515625" style="9" customWidth="1"/>
    <col min="4590" max="4590" width="9.5703125" style="9" customWidth="1"/>
    <col min="4591" max="4591" width="42.7109375" style="9" customWidth="1"/>
    <col min="4592" max="4835" width="9.140625" style="9"/>
    <col min="4836" max="4836" width="21.85546875" style="9" customWidth="1"/>
    <col min="4837" max="4837" width="28.85546875" style="9" customWidth="1"/>
    <col min="4838" max="4838" width="24.5703125" style="9" customWidth="1"/>
    <col min="4839" max="4839" width="8.28515625" style="9" customWidth="1"/>
    <col min="4840" max="4840" width="7.7109375" style="9" customWidth="1"/>
    <col min="4841" max="4841" width="6.85546875" style="9" customWidth="1"/>
    <col min="4842" max="4843" width="9.140625" style="9"/>
    <col min="4844" max="4844" width="9.140625" style="9" customWidth="1"/>
    <col min="4845" max="4845" width="16.28515625" style="9" customWidth="1"/>
    <col min="4846" max="4846" width="9.5703125" style="9" customWidth="1"/>
    <col min="4847" max="4847" width="42.7109375" style="9" customWidth="1"/>
    <col min="4848" max="5091" width="9.140625" style="9"/>
    <col min="5092" max="5092" width="21.85546875" style="9" customWidth="1"/>
    <col min="5093" max="5093" width="28.85546875" style="9" customWidth="1"/>
    <col min="5094" max="5094" width="24.5703125" style="9" customWidth="1"/>
    <col min="5095" max="5095" width="8.28515625" style="9" customWidth="1"/>
    <col min="5096" max="5096" width="7.7109375" style="9" customWidth="1"/>
    <col min="5097" max="5097" width="6.85546875" style="9" customWidth="1"/>
    <col min="5098" max="5099" width="9.140625" style="9"/>
    <col min="5100" max="5100" width="9.140625" style="9" customWidth="1"/>
    <col min="5101" max="5101" width="16.28515625" style="9" customWidth="1"/>
    <col min="5102" max="5102" width="9.5703125" style="9" customWidth="1"/>
    <col min="5103" max="5103" width="42.7109375" style="9" customWidth="1"/>
    <col min="5104" max="5347" width="9.140625" style="9"/>
    <col min="5348" max="5348" width="21.85546875" style="9" customWidth="1"/>
    <col min="5349" max="5349" width="28.85546875" style="9" customWidth="1"/>
    <col min="5350" max="5350" width="24.5703125" style="9" customWidth="1"/>
    <col min="5351" max="5351" width="8.28515625" style="9" customWidth="1"/>
    <col min="5352" max="5352" width="7.7109375" style="9" customWidth="1"/>
    <col min="5353" max="5353" width="6.85546875" style="9" customWidth="1"/>
    <col min="5354" max="5355" width="9.140625" style="9"/>
    <col min="5356" max="5356" width="9.140625" style="9" customWidth="1"/>
    <col min="5357" max="5357" width="16.28515625" style="9" customWidth="1"/>
    <col min="5358" max="5358" width="9.5703125" style="9" customWidth="1"/>
    <col min="5359" max="5359" width="42.7109375" style="9" customWidth="1"/>
    <col min="5360" max="5603" width="9.140625" style="9"/>
    <col min="5604" max="5604" width="21.85546875" style="9" customWidth="1"/>
    <col min="5605" max="5605" width="28.85546875" style="9" customWidth="1"/>
    <col min="5606" max="5606" width="24.5703125" style="9" customWidth="1"/>
    <col min="5607" max="5607" width="8.28515625" style="9" customWidth="1"/>
    <col min="5608" max="5608" width="7.7109375" style="9" customWidth="1"/>
    <col min="5609" max="5609" width="6.85546875" style="9" customWidth="1"/>
    <col min="5610" max="5611" width="9.140625" style="9"/>
    <col min="5612" max="5612" width="9.140625" style="9" customWidth="1"/>
    <col min="5613" max="5613" width="16.28515625" style="9" customWidth="1"/>
    <col min="5614" max="5614" width="9.5703125" style="9" customWidth="1"/>
    <col min="5615" max="5615" width="42.7109375" style="9" customWidth="1"/>
    <col min="5616" max="5859" width="9.140625" style="9"/>
    <col min="5860" max="5860" width="21.85546875" style="9" customWidth="1"/>
    <col min="5861" max="5861" width="28.85546875" style="9" customWidth="1"/>
    <col min="5862" max="5862" width="24.5703125" style="9" customWidth="1"/>
    <col min="5863" max="5863" width="8.28515625" style="9" customWidth="1"/>
    <col min="5864" max="5864" width="7.7109375" style="9" customWidth="1"/>
    <col min="5865" max="5865" width="6.85546875" style="9" customWidth="1"/>
    <col min="5866" max="5867" width="9.140625" style="9"/>
    <col min="5868" max="5868" width="9.140625" style="9" customWidth="1"/>
    <col min="5869" max="5869" width="16.28515625" style="9" customWidth="1"/>
    <col min="5870" max="5870" width="9.5703125" style="9" customWidth="1"/>
    <col min="5871" max="5871" width="42.7109375" style="9" customWidth="1"/>
    <col min="5872" max="6115" width="9.140625" style="9"/>
    <col min="6116" max="6116" width="21.85546875" style="9" customWidth="1"/>
    <col min="6117" max="6117" width="28.85546875" style="9" customWidth="1"/>
    <col min="6118" max="6118" width="24.5703125" style="9" customWidth="1"/>
    <col min="6119" max="6119" width="8.28515625" style="9" customWidth="1"/>
    <col min="6120" max="6120" width="7.7109375" style="9" customWidth="1"/>
    <col min="6121" max="6121" width="6.85546875" style="9" customWidth="1"/>
    <col min="6122" max="6123" width="9.140625" style="9"/>
    <col min="6124" max="6124" width="9.140625" style="9" customWidth="1"/>
    <col min="6125" max="6125" width="16.28515625" style="9" customWidth="1"/>
    <col min="6126" max="6126" width="9.5703125" style="9" customWidth="1"/>
    <col min="6127" max="6127" width="42.7109375" style="9" customWidth="1"/>
    <col min="6128" max="6371" width="9.140625" style="9"/>
    <col min="6372" max="6372" width="21.85546875" style="9" customWidth="1"/>
    <col min="6373" max="6373" width="28.85546875" style="9" customWidth="1"/>
    <col min="6374" max="6374" width="24.5703125" style="9" customWidth="1"/>
    <col min="6375" max="6375" width="8.28515625" style="9" customWidth="1"/>
    <col min="6376" max="6376" width="7.7109375" style="9" customWidth="1"/>
    <col min="6377" max="6377" width="6.85546875" style="9" customWidth="1"/>
    <col min="6378" max="6379" width="9.140625" style="9"/>
    <col min="6380" max="6380" width="9.140625" style="9" customWidth="1"/>
    <col min="6381" max="6381" width="16.28515625" style="9" customWidth="1"/>
    <col min="6382" max="6382" width="9.5703125" style="9" customWidth="1"/>
    <col min="6383" max="6383" width="42.7109375" style="9" customWidth="1"/>
    <col min="6384" max="6627" width="9.140625" style="9"/>
    <col min="6628" max="6628" width="21.85546875" style="9" customWidth="1"/>
    <col min="6629" max="6629" width="28.85546875" style="9" customWidth="1"/>
    <col min="6630" max="6630" width="24.5703125" style="9" customWidth="1"/>
    <col min="6631" max="6631" width="8.28515625" style="9" customWidth="1"/>
    <col min="6632" max="6632" width="7.7109375" style="9" customWidth="1"/>
    <col min="6633" max="6633" width="6.85546875" style="9" customWidth="1"/>
    <col min="6634" max="6635" width="9.140625" style="9"/>
    <col min="6636" max="6636" width="9.140625" style="9" customWidth="1"/>
    <col min="6637" max="6637" width="16.28515625" style="9" customWidth="1"/>
    <col min="6638" max="6638" width="9.5703125" style="9" customWidth="1"/>
    <col min="6639" max="6639" width="42.7109375" style="9" customWidth="1"/>
    <col min="6640" max="6883" width="9.140625" style="9"/>
    <col min="6884" max="6884" width="21.85546875" style="9" customWidth="1"/>
    <col min="6885" max="6885" width="28.85546875" style="9" customWidth="1"/>
    <col min="6886" max="6886" width="24.5703125" style="9" customWidth="1"/>
    <col min="6887" max="6887" width="8.28515625" style="9" customWidth="1"/>
    <col min="6888" max="6888" width="7.7109375" style="9" customWidth="1"/>
    <col min="6889" max="6889" width="6.85546875" style="9" customWidth="1"/>
    <col min="6890" max="6891" width="9.140625" style="9"/>
    <col min="6892" max="6892" width="9.140625" style="9" customWidth="1"/>
    <col min="6893" max="6893" width="16.28515625" style="9" customWidth="1"/>
    <col min="6894" max="6894" width="9.5703125" style="9" customWidth="1"/>
    <col min="6895" max="6895" width="42.7109375" style="9" customWidth="1"/>
    <col min="6896" max="7139" width="9.140625" style="9"/>
    <col min="7140" max="7140" width="21.85546875" style="9" customWidth="1"/>
    <col min="7141" max="7141" width="28.85546875" style="9" customWidth="1"/>
    <col min="7142" max="7142" width="24.5703125" style="9" customWidth="1"/>
    <col min="7143" max="7143" width="8.28515625" style="9" customWidth="1"/>
    <col min="7144" max="7144" width="7.7109375" style="9" customWidth="1"/>
    <col min="7145" max="7145" width="6.85546875" style="9" customWidth="1"/>
    <col min="7146" max="7147" width="9.140625" style="9"/>
    <col min="7148" max="7148" width="9.140625" style="9" customWidth="1"/>
    <col min="7149" max="7149" width="16.28515625" style="9" customWidth="1"/>
    <col min="7150" max="7150" width="9.5703125" style="9" customWidth="1"/>
    <col min="7151" max="7151" width="42.7109375" style="9" customWidth="1"/>
    <col min="7152" max="7395" width="9.140625" style="9"/>
    <col min="7396" max="7396" width="21.85546875" style="9" customWidth="1"/>
    <col min="7397" max="7397" width="28.85546875" style="9" customWidth="1"/>
    <col min="7398" max="7398" width="24.5703125" style="9" customWidth="1"/>
    <col min="7399" max="7399" width="8.28515625" style="9" customWidth="1"/>
    <col min="7400" max="7400" width="7.7109375" style="9" customWidth="1"/>
    <col min="7401" max="7401" width="6.85546875" style="9" customWidth="1"/>
    <col min="7402" max="7403" width="9.140625" style="9"/>
    <col min="7404" max="7404" width="9.140625" style="9" customWidth="1"/>
    <col min="7405" max="7405" width="16.28515625" style="9" customWidth="1"/>
    <col min="7406" max="7406" width="9.5703125" style="9" customWidth="1"/>
    <col min="7407" max="7407" width="42.7109375" style="9" customWidth="1"/>
    <col min="7408" max="7651" width="9.140625" style="9"/>
    <col min="7652" max="7652" width="21.85546875" style="9" customWidth="1"/>
    <col min="7653" max="7653" width="28.85546875" style="9" customWidth="1"/>
    <col min="7654" max="7654" width="24.5703125" style="9" customWidth="1"/>
    <col min="7655" max="7655" width="8.28515625" style="9" customWidth="1"/>
    <col min="7656" max="7656" width="7.7109375" style="9" customWidth="1"/>
    <col min="7657" max="7657" width="6.85546875" style="9" customWidth="1"/>
    <col min="7658" max="7659" width="9.140625" style="9"/>
    <col min="7660" max="7660" width="9.140625" style="9" customWidth="1"/>
    <col min="7661" max="7661" width="16.28515625" style="9" customWidth="1"/>
    <col min="7662" max="7662" width="9.5703125" style="9" customWidth="1"/>
    <col min="7663" max="7663" width="42.7109375" style="9" customWidth="1"/>
    <col min="7664" max="7907" width="9.140625" style="9"/>
    <col min="7908" max="7908" width="21.85546875" style="9" customWidth="1"/>
    <col min="7909" max="7909" width="28.85546875" style="9" customWidth="1"/>
    <col min="7910" max="7910" width="24.5703125" style="9" customWidth="1"/>
    <col min="7911" max="7911" width="8.28515625" style="9" customWidth="1"/>
    <col min="7912" max="7912" width="7.7109375" style="9" customWidth="1"/>
    <col min="7913" max="7913" width="6.85546875" style="9" customWidth="1"/>
    <col min="7914" max="7915" width="9.140625" style="9"/>
    <col min="7916" max="7916" width="9.140625" style="9" customWidth="1"/>
    <col min="7917" max="7917" width="16.28515625" style="9" customWidth="1"/>
    <col min="7918" max="7918" width="9.5703125" style="9" customWidth="1"/>
    <col min="7919" max="7919" width="42.7109375" style="9" customWidth="1"/>
    <col min="7920" max="8163" width="9.140625" style="9"/>
    <col min="8164" max="8164" width="21.85546875" style="9" customWidth="1"/>
    <col min="8165" max="8165" width="28.85546875" style="9" customWidth="1"/>
    <col min="8166" max="8166" width="24.5703125" style="9" customWidth="1"/>
    <col min="8167" max="8167" width="8.28515625" style="9" customWidth="1"/>
    <col min="8168" max="8168" width="7.7109375" style="9" customWidth="1"/>
    <col min="8169" max="8169" width="6.85546875" style="9" customWidth="1"/>
    <col min="8170" max="8171" width="9.140625" style="9"/>
    <col min="8172" max="8172" width="9.140625" style="9" customWidth="1"/>
    <col min="8173" max="8173" width="16.28515625" style="9" customWidth="1"/>
    <col min="8174" max="8174" width="9.5703125" style="9" customWidth="1"/>
    <col min="8175" max="8175" width="42.7109375" style="9" customWidth="1"/>
    <col min="8176" max="8419" width="9.140625" style="9"/>
    <col min="8420" max="8420" width="21.85546875" style="9" customWidth="1"/>
    <col min="8421" max="8421" width="28.85546875" style="9" customWidth="1"/>
    <col min="8422" max="8422" width="24.5703125" style="9" customWidth="1"/>
    <col min="8423" max="8423" width="8.28515625" style="9" customWidth="1"/>
    <col min="8424" max="8424" width="7.7109375" style="9" customWidth="1"/>
    <col min="8425" max="8425" width="6.85546875" style="9" customWidth="1"/>
    <col min="8426" max="8427" width="9.140625" style="9"/>
    <col min="8428" max="8428" width="9.140625" style="9" customWidth="1"/>
    <col min="8429" max="8429" width="16.28515625" style="9" customWidth="1"/>
    <col min="8430" max="8430" width="9.5703125" style="9" customWidth="1"/>
    <col min="8431" max="8431" width="42.7109375" style="9" customWidth="1"/>
    <col min="8432" max="8675" width="9.140625" style="9"/>
    <col min="8676" max="8676" width="21.85546875" style="9" customWidth="1"/>
    <col min="8677" max="8677" width="28.85546875" style="9" customWidth="1"/>
    <col min="8678" max="8678" width="24.5703125" style="9" customWidth="1"/>
    <col min="8679" max="8679" width="8.28515625" style="9" customWidth="1"/>
    <col min="8680" max="8680" width="7.7109375" style="9" customWidth="1"/>
    <col min="8681" max="8681" width="6.85546875" style="9" customWidth="1"/>
    <col min="8682" max="8683" width="9.140625" style="9"/>
    <col min="8684" max="8684" width="9.140625" style="9" customWidth="1"/>
    <col min="8685" max="8685" width="16.28515625" style="9" customWidth="1"/>
    <col min="8686" max="8686" width="9.5703125" style="9" customWidth="1"/>
    <col min="8687" max="8687" width="42.7109375" style="9" customWidth="1"/>
    <col min="8688" max="8931" width="9.140625" style="9"/>
    <col min="8932" max="8932" width="21.85546875" style="9" customWidth="1"/>
    <col min="8933" max="8933" width="28.85546875" style="9" customWidth="1"/>
    <col min="8934" max="8934" width="24.5703125" style="9" customWidth="1"/>
    <col min="8935" max="8935" width="8.28515625" style="9" customWidth="1"/>
    <col min="8936" max="8936" width="7.7109375" style="9" customWidth="1"/>
    <col min="8937" max="8937" width="6.85546875" style="9" customWidth="1"/>
    <col min="8938" max="8939" width="9.140625" style="9"/>
    <col min="8940" max="8940" width="9.140625" style="9" customWidth="1"/>
    <col min="8941" max="8941" width="16.28515625" style="9" customWidth="1"/>
    <col min="8942" max="8942" width="9.5703125" style="9" customWidth="1"/>
    <col min="8943" max="8943" width="42.7109375" style="9" customWidth="1"/>
    <col min="8944" max="9187" width="9.140625" style="9"/>
    <col min="9188" max="9188" width="21.85546875" style="9" customWidth="1"/>
    <col min="9189" max="9189" width="28.85546875" style="9" customWidth="1"/>
    <col min="9190" max="9190" width="24.5703125" style="9" customWidth="1"/>
    <col min="9191" max="9191" width="8.28515625" style="9" customWidth="1"/>
    <col min="9192" max="9192" width="7.7109375" style="9" customWidth="1"/>
    <col min="9193" max="9193" width="6.85546875" style="9" customWidth="1"/>
    <col min="9194" max="9195" width="9.140625" style="9"/>
    <col min="9196" max="9196" width="9.140625" style="9" customWidth="1"/>
    <col min="9197" max="9197" width="16.28515625" style="9" customWidth="1"/>
    <col min="9198" max="9198" width="9.5703125" style="9" customWidth="1"/>
    <col min="9199" max="9199" width="42.7109375" style="9" customWidth="1"/>
    <col min="9200" max="9443" width="9.140625" style="9"/>
    <col min="9444" max="9444" width="21.85546875" style="9" customWidth="1"/>
    <col min="9445" max="9445" width="28.85546875" style="9" customWidth="1"/>
    <col min="9446" max="9446" width="24.5703125" style="9" customWidth="1"/>
    <col min="9447" max="9447" width="8.28515625" style="9" customWidth="1"/>
    <col min="9448" max="9448" width="7.7109375" style="9" customWidth="1"/>
    <col min="9449" max="9449" width="6.85546875" style="9" customWidth="1"/>
    <col min="9450" max="9451" width="9.140625" style="9"/>
    <col min="9452" max="9452" width="9.140625" style="9" customWidth="1"/>
    <col min="9453" max="9453" width="16.28515625" style="9" customWidth="1"/>
    <col min="9454" max="9454" width="9.5703125" style="9" customWidth="1"/>
    <col min="9455" max="9455" width="42.7109375" style="9" customWidth="1"/>
    <col min="9456" max="9699" width="9.140625" style="9"/>
    <col min="9700" max="9700" width="21.85546875" style="9" customWidth="1"/>
    <col min="9701" max="9701" width="28.85546875" style="9" customWidth="1"/>
    <col min="9702" max="9702" width="24.5703125" style="9" customWidth="1"/>
    <col min="9703" max="9703" width="8.28515625" style="9" customWidth="1"/>
    <col min="9704" max="9704" width="7.7109375" style="9" customWidth="1"/>
    <col min="9705" max="9705" width="6.85546875" style="9" customWidth="1"/>
    <col min="9706" max="9707" width="9.140625" style="9"/>
    <col min="9708" max="9708" width="9.140625" style="9" customWidth="1"/>
    <col min="9709" max="9709" width="16.28515625" style="9" customWidth="1"/>
    <col min="9710" max="9710" width="9.5703125" style="9" customWidth="1"/>
    <col min="9711" max="9711" width="42.7109375" style="9" customWidth="1"/>
    <col min="9712" max="9955" width="9.140625" style="9"/>
    <col min="9956" max="9956" width="21.85546875" style="9" customWidth="1"/>
    <col min="9957" max="9957" width="28.85546875" style="9" customWidth="1"/>
    <col min="9958" max="9958" width="24.5703125" style="9" customWidth="1"/>
    <col min="9959" max="9959" width="8.28515625" style="9" customWidth="1"/>
    <col min="9960" max="9960" width="7.7109375" style="9" customWidth="1"/>
    <col min="9961" max="9961" width="6.85546875" style="9" customWidth="1"/>
    <col min="9962" max="9963" width="9.140625" style="9"/>
    <col min="9964" max="9964" width="9.140625" style="9" customWidth="1"/>
    <col min="9965" max="9965" width="16.28515625" style="9" customWidth="1"/>
    <col min="9966" max="9966" width="9.5703125" style="9" customWidth="1"/>
    <col min="9967" max="9967" width="42.7109375" style="9" customWidth="1"/>
    <col min="9968" max="10211" width="9.140625" style="9"/>
    <col min="10212" max="10212" width="21.85546875" style="9" customWidth="1"/>
    <col min="10213" max="10213" width="28.85546875" style="9" customWidth="1"/>
    <col min="10214" max="10214" width="24.5703125" style="9" customWidth="1"/>
    <col min="10215" max="10215" width="8.28515625" style="9" customWidth="1"/>
    <col min="10216" max="10216" width="7.7109375" style="9" customWidth="1"/>
    <col min="10217" max="10217" width="6.85546875" style="9" customWidth="1"/>
    <col min="10218" max="10219" width="9.140625" style="9"/>
    <col min="10220" max="10220" width="9.140625" style="9" customWidth="1"/>
    <col min="10221" max="10221" width="16.28515625" style="9" customWidth="1"/>
    <col min="10222" max="10222" width="9.5703125" style="9" customWidth="1"/>
    <col min="10223" max="10223" width="42.7109375" style="9" customWidth="1"/>
    <col min="10224" max="10467" width="9.140625" style="9"/>
    <col min="10468" max="10468" width="21.85546875" style="9" customWidth="1"/>
    <col min="10469" max="10469" width="28.85546875" style="9" customWidth="1"/>
    <col min="10470" max="10470" width="24.5703125" style="9" customWidth="1"/>
    <col min="10471" max="10471" width="8.28515625" style="9" customWidth="1"/>
    <col min="10472" max="10472" width="7.7109375" style="9" customWidth="1"/>
    <col min="10473" max="10473" width="6.85546875" style="9" customWidth="1"/>
    <col min="10474" max="10475" width="9.140625" style="9"/>
    <col min="10476" max="10476" width="9.140625" style="9" customWidth="1"/>
    <col min="10477" max="10477" width="16.28515625" style="9" customWidth="1"/>
    <col min="10478" max="10478" width="9.5703125" style="9" customWidth="1"/>
    <col min="10479" max="10479" width="42.7109375" style="9" customWidth="1"/>
    <col min="10480" max="10723" width="9.140625" style="9"/>
    <col min="10724" max="10724" width="21.85546875" style="9" customWidth="1"/>
    <col min="10725" max="10725" width="28.85546875" style="9" customWidth="1"/>
    <col min="10726" max="10726" width="24.5703125" style="9" customWidth="1"/>
    <col min="10727" max="10727" width="8.28515625" style="9" customWidth="1"/>
    <col min="10728" max="10728" width="7.7109375" style="9" customWidth="1"/>
    <col min="10729" max="10729" width="6.85546875" style="9" customWidth="1"/>
    <col min="10730" max="10731" width="9.140625" style="9"/>
    <col min="10732" max="10732" width="9.140625" style="9" customWidth="1"/>
    <col min="10733" max="10733" width="16.28515625" style="9" customWidth="1"/>
    <col min="10734" max="10734" width="9.5703125" style="9" customWidth="1"/>
    <col min="10735" max="10735" width="42.7109375" style="9" customWidth="1"/>
    <col min="10736" max="10979" width="9.140625" style="9"/>
    <col min="10980" max="10980" width="21.85546875" style="9" customWidth="1"/>
    <col min="10981" max="10981" width="28.85546875" style="9" customWidth="1"/>
    <col min="10982" max="10982" width="24.5703125" style="9" customWidth="1"/>
    <col min="10983" max="10983" width="8.28515625" style="9" customWidth="1"/>
    <col min="10984" max="10984" width="7.7109375" style="9" customWidth="1"/>
    <col min="10985" max="10985" width="6.85546875" style="9" customWidth="1"/>
    <col min="10986" max="10987" width="9.140625" style="9"/>
    <col min="10988" max="10988" width="9.140625" style="9" customWidth="1"/>
    <col min="10989" max="10989" width="16.28515625" style="9" customWidth="1"/>
    <col min="10990" max="10990" width="9.5703125" style="9" customWidth="1"/>
    <col min="10991" max="10991" width="42.7109375" style="9" customWidth="1"/>
    <col min="10992" max="11235" width="9.140625" style="9"/>
    <col min="11236" max="11236" width="21.85546875" style="9" customWidth="1"/>
    <col min="11237" max="11237" width="28.85546875" style="9" customWidth="1"/>
    <col min="11238" max="11238" width="24.5703125" style="9" customWidth="1"/>
    <col min="11239" max="11239" width="8.28515625" style="9" customWidth="1"/>
    <col min="11240" max="11240" width="7.7109375" style="9" customWidth="1"/>
    <col min="11241" max="11241" width="6.85546875" style="9" customWidth="1"/>
    <col min="11242" max="11243" width="9.140625" style="9"/>
    <col min="11244" max="11244" width="9.140625" style="9" customWidth="1"/>
    <col min="11245" max="11245" width="16.28515625" style="9" customWidth="1"/>
    <col min="11246" max="11246" width="9.5703125" style="9" customWidth="1"/>
    <col min="11247" max="11247" width="42.7109375" style="9" customWidth="1"/>
    <col min="11248" max="11491" width="9.140625" style="9"/>
    <col min="11492" max="11492" width="21.85546875" style="9" customWidth="1"/>
    <col min="11493" max="11493" width="28.85546875" style="9" customWidth="1"/>
    <col min="11494" max="11494" width="24.5703125" style="9" customWidth="1"/>
    <col min="11495" max="11495" width="8.28515625" style="9" customWidth="1"/>
    <col min="11496" max="11496" width="7.7109375" style="9" customWidth="1"/>
    <col min="11497" max="11497" width="6.85546875" style="9" customWidth="1"/>
    <col min="11498" max="11499" width="9.140625" style="9"/>
    <col min="11500" max="11500" width="9.140625" style="9" customWidth="1"/>
    <col min="11501" max="11501" width="16.28515625" style="9" customWidth="1"/>
    <col min="11502" max="11502" width="9.5703125" style="9" customWidth="1"/>
    <col min="11503" max="11503" width="42.7109375" style="9" customWidth="1"/>
    <col min="11504" max="11747" width="9.140625" style="9"/>
    <col min="11748" max="11748" width="21.85546875" style="9" customWidth="1"/>
    <col min="11749" max="11749" width="28.85546875" style="9" customWidth="1"/>
    <col min="11750" max="11750" width="24.5703125" style="9" customWidth="1"/>
    <col min="11751" max="11751" width="8.28515625" style="9" customWidth="1"/>
    <col min="11752" max="11752" width="7.7109375" style="9" customWidth="1"/>
    <col min="11753" max="11753" width="6.85546875" style="9" customWidth="1"/>
    <col min="11754" max="11755" width="9.140625" style="9"/>
    <col min="11756" max="11756" width="9.140625" style="9" customWidth="1"/>
    <col min="11757" max="11757" width="16.28515625" style="9" customWidth="1"/>
    <col min="11758" max="11758" width="9.5703125" style="9" customWidth="1"/>
    <col min="11759" max="11759" width="42.7109375" style="9" customWidth="1"/>
    <col min="11760" max="12003" width="9.140625" style="9"/>
    <col min="12004" max="12004" width="21.85546875" style="9" customWidth="1"/>
    <col min="12005" max="12005" width="28.85546875" style="9" customWidth="1"/>
    <col min="12006" max="12006" width="24.5703125" style="9" customWidth="1"/>
    <col min="12007" max="12007" width="8.28515625" style="9" customWidth="1"/>
    <col min="12008" max="12008" width="7.7109375" style="9" customWidth="1"/>
    <col min="12009" max="12009" width="6.85546875" style="9" customWidth="1"/>
    <col min="12010" max="12011" width="9.140625" style="9"/>
    <col min="12012" max="12012" width="9.140625" style="9" customWidth="1"/>
    <col min="12013" max="12013" width="16.28515625" style="9" customWidth="1"/>
    <col min="12014" max="12014" width="9.5703125" style="9" customWidth="1"/>
    <col min="12015" max="12015" width="42.7109375" style="9" customWidth="1"/>
    <col min="12016" max="12259" width="9.140625" style="9"/>
    <col min="12260" max="12260" width="21.85546875" style="9" customWidth="1"/>
    <col min="12261" max="12261" width="28.85546875" style="9" customWidth="1"/>
    <col min="12262" max="12262" width="24.5703125" style="9" customWidth="1"/>
    <col min="12263" max="12263" width="8.28515625" style="9" customWidth="1"/>
    <col min="12264" max="12264" width="7.7109375" style="9" customWidth="1"/>
    <col min="12265" max="12265" width="6.85546875" style="9" customWidth="1"/>
    <col min="12266" max="12267" width="9.140625" style="9"/>
    <col min="12268" max="12268" width="9.140625" style="9" customWidth="1"/>
    <col min="12269" max="12269" width="16.28515625" style="9" customWidth="1"/>
    <col min="12270" max="12270" width="9.5703125" style="9" customWidth="1"/>
    <col min="12271" max="12271" width="42.7109375" style="9" customWidth="1"/>
    <col min="12272" max="12515" width="9.140625" style="9"/>
    <col min="12516" max="12516" width="21.85546875" style="9" customWidth="1"/>
    <col min="12517" max="12517" width="28.85546875" style="9" customWidth="1"/>
    <col min="12518" max="12518" width="24.5703125" style="9" customWidth="1"/>
    <col min="12519" max="12519" width="8.28515625" style="9" customWidth="1"/>
    <col min="12520" max="12520" width="7.7109375" style="9" customWidth="1"/>
    <col min="12521" max="12521" width="6.85546875" style="9" customWidth="1"/>
    <col min="12522" max="12523" width="9.140625" style="9"/>
    <col min="12524" max="12524" width="9.140625" style="9" customWidth="1"/>
    <col min="12525" max="12525" width="16.28515625" style="9" customWidth="1"/>
    <col min="12526" max="12526" width="9.5703125" style="9" customWidth="1"/>
    <col min="12527" max="12527" width="42.7109375" style="9" customWidth="1"/>
    <col min="12528" max="12771" width="9.140625" style="9"/>
    <col min="12772" max="12772" width="21.85546875" style="9" customWidth="1"/>
    <col min="12773" max="12773" width="28.85546875" style="9" customWidth="1"/>
    <col min="12774" max="12774" width="24.5703125" style="9" customWidth="1"/>
    <col min="12775" max="12775" width="8.28515625" style="9" customWidth="1"/>
    <col min="12776" max="12776" width="7.7109375" style="9" customWidth="1"/>
    <col min="12777" max="12777" width="6.85546875" style="9" customWidth="1"/>
    <col min="12778" max="12779" width="9.140625" style="9"/>
    <col min="12780" max="12780" width="9.140625" style="9" customWidth="1"/>
    <col min="12781" max="12781" width="16.28515625" style="9" customWidth="1"/>
    <col min="12782" max="12782" width="9.5703125" style="9" customWidth="1"/>
    <col min="12783" max="12783" width="42.7109375" style="9" customWidth="1"/>
    <col min="12784" max="13027" width="9.140625" style="9"/>
    <col min="13028" max="13028" width="21.85546875" style="9" customWidth="1"/>
    <col min="13029" max="13029" width="28.85546875" style="9" customWidth="1"/>
    <col min="13030" max="13030" width="24.5703125" style="9" customWidth="1"/>
    <col min="13031" max="13031" width="8.28515625" style="9" customWidth="1"/>
    <col min="13032" max="13032" width="7.7109375" style="9" customWidth="1"/>
    <col min="13033" max="13033" width="6.85546875" style="9" customWidth="1"/>
    <col min="13034" max="13035" width="9.140625" style="9"/>
    <col min="13036" max="13036" width="9.140625" style="9" customWidth="1"/>
    <col min="13037" max="13037" width="16.28515625" style="9" customWidth="1"/>
    <col min="13038" max="13038" width="9.5703125" style="9" customWidth="1"/>
    <col min="13039" max="13039" width="42.7109375" style="9" customWidth="1"/>
    <col min="13040" max="13283" width="9.140625" style="9"/>
    <col min="13284" max="13284" width="21.85546875" style="9" customWidth="1"/>
    <col min="13285" max="13285" width="28.85546875" style="9" customWidth="1"/>
    <col min="13286" max="13286" width="24.5703125" style="9" customWidth="1"/>
    <col min="13287" max="13287" width="8.28515625" style="9" customWidth="1"/>
    <col min="13288" max="13288" width="7.7109375" style="9" customWidth="1"/>
    <col min="13289" max="13289" width="6.85546875" style="9" customWidth="1"/>
    <col min="13290" max="13291" width="9.140625" style="9"/>
    <col min="13292" max="13292" width="9.140625" style="9" customWidth="1"/>
    <col min="13293" max="13293" width="16.28515625" style="9" customWidth="1"/>
    <col min="13294" max="13294" width="9.5703125" style="9" customWidth="1"/>
    <col min="13295" max="13295" width="42.7109375" style="9" customWidth="1"/>
    <col min="13296" max="13539" width="9.140625" style="9"/>
    <col min="13540" max="13540" width="21.85546875" style="9" customWidth="1"/>
    <col min="13541" max="13541" width="28.85546875" style="9" customWidth="1"/>
    <col min="13542" max="13542" width="24.5703125" style="9" customWidth="1"/>
    <col min="13543" max="13543" width="8.28515625" style="9" customWidth="1"/>
    <col min="13544" max="13544" width="7.7109375" style="9" customWidth="1"/>
    <col min="13545" max="13545" width="6.85546875" style="9" customWidth="1"/>
    <col min="13546" max="13547" width="9.140625" style="9"/>
    <col min="13548" max="13548" width="9.140625" style="9" customWidth="1"/>
    <col min="13549" max="13549" width="16.28515625" style="9" customWidth="1"/>
    <col min="13550" max="13550" width="9.5703125" style="9" customWidth="1"/>
    <col min="13551" max="13551" width="42.7109375" style="9" customWidth="1"/>
    <col min="13552" max="13795" width="9.140625" style="9"/>
    <col min="13796" max="13796" width="21.85546875" style="9" customWidth="1"/>
    <col min="13797" max="13797" width="28.85546875" style="9" customWidth="1"/>
    <col min="13798" max="13798" width="24.5703125" style="9" customWidth="1"/>
    <col min="13799" max="13799" width="8.28515625" style="9" customWidth="1"/>
    <col min="13800" max="13800" width="7.7109375" style="9" customWidth="1"/>
    <col min="13801" max="13801" width="6.85546875" style="9" customWidth="1"/>
    <col min="13802" max="13803" width="9.140625" style="9"/>
    <col min="13804" max="13804" width="9.140625" style="9" customWidth="1"/>
    <col min="13805" max="13805" width="16.28515625" style="9" customWidth="1"/>
    <col min="13806" max="13806" width="9.5703125" style="9" customWidth="1"/>
    <col min="13807" max="13807" width="42.7109375" style="9" customWidth="1"/>
    <col min="13808" max="14051" width="9.140625" style="9"/>
    <col min="14052" max="14052" width="21.85546875" style="9" customWidth="1"/>
    <col min="14053" max="14053" width="28.85546875" style="9" customWidth="1"/>
    <col min="14054" max="14054" width="24.5703125" style="9" customWidth="1"/>
    <col min="14055" max="14055" width="8.28515625" style="9" customWidth="1"/>
    <col min="14056" max="14056" width="7.7109375" style="9" customWidth="1"/>
    <col min="14057" max="14057" width="6.85546875" style="9" customWidth="1"/>
    <col min="14058" max="14059" width="9.140625" style="9"/>
    <col min="14060" max="14060" width="9.140625" style="9" customWidth="1"/>
    <col min="14061" max="14061" width="16.28515625" style="9" customWidth="1"/>
    <col min="14062" max="14062" width="9.5703125" style="9" customWidth="1"/>
    <col min="14063" max="14063" width="42.7109375" style="9" customWidth="1"/>
    <col min="14064" max="14307" width="9.140625" style="9"/>
    <col min="14308" max="14308" width="21.85546875" style="9" customWidth="1"/>
    <col min="14309" max="14309" width="28.85546875" style="9" customWidth="1"/>
    <col min="14310" max="14310" width="24.5703125" style="9" customWidth="1"/>
    <col min="14311" max="14311" width="8.28515625" style="9" customWidth="1"/>
    <col min="14312" max="14312" width="7.7109375" style="9" customWidth="1"/>
    <col min="14313" max="14313" width="6.85546875" style="9" customWidth="1"/>
    <col min="14314" max="14315" width="9.140625" style="9"/>
    <col min="14316" max="14316" width="9.140625" style="9" customWidth="1"/>
    <col min="14317" max="14317" width="16.28515625" style="9" customWidth="1"/>
    <col min="14318" max="14318" width="9.5703125" style="9" customWidth="1"/>
    <col min="14319" max="14319" width="42.7109375" style="9" customWidth="1"/>
    <col min="14320" max="14563" width="9.140625" style="9"/>
    <col min="14564" max="14564" width="21.85546875" style="9" customWidth="1"/>
    <col min="14565" max="14565" width="28.85546875" style="9" customWidth="1"/>
    <col min="14566" max="14566" width="24.5703125" style="9" customWidth="1"/>
    <col min="14567" max="14567" width="8.28515625" style="9" customWidth="1"/>
    <col min="14568" max="14568" width="7.7109375" style="9" customWidth="1"/>
    <col min="14569" max="14569" width="6.85546875" style="9" customWidth="1"/>
    <col min="14570" max="14571" width="9.140625" style="9"/>
    <col min="14572" max="14572" width="9.140625" style="9" customWidth="1"/>
    <col min="14573" max="14573" width="16.28515625" style="9" customWidth="1"/>
    <col min="14574" max="14574" width="9.5703125" style="9" customWidth="1"/>
    <col min="14575" max="14575" width="42.7109375" style="9" customWidth="1"/>
    <col min="14576" max="14819" width="9.140625" style="9"/>
    <col min="14820" max="14820" width="21.85546875" style="9" customWidth="1"/>
    <col min="14821" max="14821" width="28.85546875" style="9" customWidth="1"/>
    <col min="14822" max="14822" width="24.5703125" style="9" customWidth="1"/>
    <col min="14823" max="14823" width="8.28515625" style="9" customWidth="1"/>
    <col min="14824" max="14824" width="7.7109375" style="9" customWidth="1"/>
    <col min="14825" max="14825" width="6.85546875" style="9" customWidth="1"/>
    <col min="14826" max="14827" width="9.140625" style="9"/>
    <col min="14828" max="14828" width="9.140625" style="9" customWidth="1"/>
    <col min="14829" max="14829" width="16.28515625" style="9" customWidth="1"/>
    <col min="14830" max="14830" width="9.5703125" style="9" customWidth="1"/>
    <col min="14831" max="14831" width="42.7109375" style="9" customWidth="1"/>
    <col min="14832" max="15075" width="9.140625" style="9"/>
    <col min="15076" max="15076" width="21.85546875" style="9" customWidth="1"/>
    <col min="15077" max="15077" width="28.85546875" style="9" customWidth="1"/>
    <col min="15078" max="15078" width="24.5703125" style="9" customWidth="1"/>
    <col min="15079" max="15079" width="8.28515625" style="9" customWidth="1"/>
    <col min="15080" max="15080" width="7.7109375" style="9" customWidth="1"/>
    <col min="15081" max="15081" width="6.85546875" style="9" customWidth="1"/>
    <col min="15082" max="15083" width="9.140625" style="9"/>
    <col min="15084" max="15084" width="9.140625" style="9" customWidth="1"/>
    <col min="15085" max="15085" width="16.28515625" style="9" customWidth="1"/>
    <col min="15086" max="15086" width="9.5703125" style="9" customWidth="1"/>
    <col min="15087" max="15087" width="42.7109375" style="9" customWidth="1"/>
    <col min="15088" max="15331" width="9.140625" style="9"/>
    <col min="15332" max="15332" width="21.85546875" style="9" customWidth="1"/>
    <col min="15333" max="15333" width="28.85546875" style="9" customWidth="1"/>
    <col min="15334" max="15334" width="24.5703125" style="9" customWidth="1"/>
    <col min="15335" max="15335" width="8.28515625" style="9" customWidth="1"/>
    <col min="15336" max="15336" width="7.7109375" style="9" customWidth="1"/>
    <col min="15337" max="15337" width="6.85546875" style="9" customWidth="1"/>
    <col min="15338" max="15339" width="9.140625" style="9"/>
    <col min="15340" max="15340" width="9.140625" style="9" customWidth="1"/>
    <col min="15341" max="15341" width="16.28515625" style="9" customWidth="1"/>
    <col min="15342" max="15342" width="9.5703125" style="9" customWidth="1"/>
    <col min="15343" max="15343" width="42.7109375" style="9" customWidth="1"/>
    <col min="15344" max="15587" width="9.140625" style="9"/>
    <col min="15588" max="15588" width="21.85546875" style="9" customWidth="1"/>
    <col min="15589" max="15589" width="28.85546875" style="9" customWidth="1"/>
    <col min="15590" max="15590" width="24.5703125" style="9" customWidth="1"/>
    <col min="15591" max="15591" width="8.28515625" style="9" customWidth="1"/>
    <col min="15592" max="15592" width="7.7109375" style="9" customWidth="1"/>
    <col min="15593" max="15593" width="6.85546875" style="9" customWidth="1"/>
    <col min="15594" max="15595" width="9.140625" style="9"/>
    <col min="15596" max="15596" width="9.140625" style="9" customWidth="1"/>
    <col min="15597" max="15597" width="16.28515625" style="9" customWidth="1"/>
    <col min="15598" max="15598" width="9.5703125" style="9" customWidth="1"/>
    <col min="15599" max="15599" width="42.7109375" style="9" customWidth="1"/>
    <col min="15600" max="15843" width="9.140625" style="9"/>
    <col min="15844" max="15844" width="21.85546875" style="9" customWidth="1"/>
    <col min="15845" max="15845" width="28.85546875" style="9" customWidth="1"/>
    <col min="15846" max="15846" width="24.5703125" style="9" customWidth="1"/>
    <col min="15847" max="15847" width="8.28515625" style="9" customWidth="1"/>
    <col min="15848" max="15848" width="7.7109375" style="9" customWidth="1"/>
    <col min="15849" max="15849" width="6.85546875" style="9" customWidth="1"/>
    <col min="15850" max="15851" width="9.140625" style="9"/>
    <col min="15852" max="15852" width="9.140625" style="9" customWidth="1"/>
    <col min="15853" max="15853" width="16.28515625" style="9" customWidth="1"/>
    <col min="15854" max="15854" width="9.5703125" style="9" customWidth="1"/>
    <col min="15855" max="15855" width="42.7109375" style="9" customWidth="1"/>
    <col min="15856" max="16384" width="9.140625" style="9"/>
  </cols>
  <sheetData>
    <row r="1" spans="1:56" ht="18.75" thickBot="1">
      <c r="AV1" s="9"/>
    </row>
    <row r="2" spans="1:56" ht="21.95" customHeight="1">
      <c r="B2" s="12"/>
      <c r="C2" s="87" t="s">
        <v>21</v>
      </c>
      <c r="D2" s="145" t="s">
        <v>88</v>
      </c>
      <c r="E2" s="145"/>
      <c r="F2" s="146"/>
      <c r="G2" s="147" t="s">
        <v>25</v>
      </c>
      <c r="H2" s="145"/>
      <c r="I2" s="145"/>
      <c r="J2" s="150" t="str">
        <f>L10</f>
        <v>3P 25A C</v>
      </c>
      <c r="K2" s="150"/>
      <c r="L2" s="151"/>
      <c r="M2" s="1"/>
      <c r="V2" s="9"/>
      <c r="W2" s="9"/>
      <c r="X2" s="9"/>
      <c r="Y2" s="9"/>
      <c r="AL2" s="10"/>
      <c r="AM2" s="11"/>
      <c r="AO2" s="9"/>
      <c r="AP2" s="9"/>
      <c r="AV2" s="9"/>
    </row>
    <row r="3" spans="1:56" ht="21.95" customHeight="1">
      <c r="B3" s="13"/>
      <c r="C3" s="90" t="s">
        <v>58</v>
      </c>
      <c r="D3" s="154" t="s">
        <v>67</v>
      </c>
      <c r="E3" s="155"/>
      <c r="F3" s="156"/>
      <c r="G3" s="148"/>
      <c r="H3" s="149"/>
      <c r="I3" s="149"/>
      <c r="J3" s="152"/>
      <c r="K3" s="152"/>
      <c r="L3" s="153"/>
      <c r="M3" s="1"/>
      <c r="V3" s="9"/>
      <c r="W3" s="9"/>
      <c r="X3" s="9"/>
      <c r="Y3" s="9"/>
      <c r="AL3" s="10"/>
      <c r="AM3" s="11"/>
      <c r="AO3" s="9"/>
      <c r="AP3" s="9"/>
      <c r="AV3" s="9"/>
    </row>
    <row r="4" spans="1:56" ht="21.95" customHeight="1">
      <c r="B4" s="13"/>
      <c r="C4" s="90" t="s">
        <v>59</v>
      </c>
      <c r="D4" s="154" t="s">
        <v>66</v>
      </c>
      <c r="E4" s="155"/>
      <c r="F4" s="156"/>
      <c r="G4" s="148"/>
      <c r="H4" s="149"/>
      <c r="I4" s="149"/>
      <c r="J4" s="152"/>
      <c r="K4" s="152"/>
      <c r="L4" s="153"/>
      <c r="M4" s="1"/>
      <c r="V4" s="9"/>
      <c r="W4" s="9"/>
      <c r="X4" s="9"/>
      <c r="Y4" s="9"/>
      <c r="AL4" s="10"/>
      <c r="AM4" s="11"/>
      <c r="AO4" s="9"/>
      <c r="AP4" s="9"/>
      <c r="AV4" s="9"/>
    </row>
    <row r="5" spans="1:56" ht="21.95" customHeight="1">
      <c r="B5" s="13"/>
      <c r="C5" s="88" t="s">
        <v>22</v>
      </c>
      <c r="D5" s="152">
        <f>E10/1000</f>
        <v>4.625</v>
      </c>
      <c r="E5" s="152"/>
      <c r="F5" s="153"/>
      <c r="G5" s="148" t="s">
        <v>26</v>
      </c>
      <c r="H5" s="149"/>
      <c r="I5" s="149"/>
      <c r="J5" s="152" t="str">
        <f>O10</f>
        <v>5x4N2XH</v>
      </c>
      <c r="K5" s="152"/>
      <c r="L5" s="153"/>
      <c r="M5" s="1"/>
      <c r="V5" s="9"/>
      <c r="W5" s="9"/>
      <c r="X5" s="9"/>
      <c r="Y5" s="9"/>
      <c r="AL5" s="10"/>
      <c r="AM5" s="11"/>
      <c r="AO5" s="9"/>
      <c r="AP5" s="9"/>
      <c r="AV5" s="9"/>
    </row>
    <row r="6" spans="1:56" ht="21.95" customHeight="1">
      <c r="B6" s="13"/>
      <c r="C6" s="88" t="s">
        <v>23</v>
      </c>
      <c r="D6" s="161">
        <f>D7/D5</f>
        <v>0.26486486486486488</v>
      </c>
      <c r="E6" s="161"/>
      <c r="F6" s="162"/>
      <c r="G6" s="148"/>
      <c r="H6" s="149"/>
      <c r="I6" s="149"/>
      <c r="J6" s="152"/>
      <c r="K6" s="152"/>
      <c r="L6" s="153"/>
      <c r="M6" s="1"/>
      <c r="V6" s="9"/>
      <c r="W6" s="9"/>
      <c r="X6" s="9"/>
      <c r="Y6" s="9"/>
      <c r="AL6" s="10"/>
      <c r="AM6" s="11"/>
      <c r="AO6" s="9"/>
      <c r="AP6" s="9"/>
      <c r="AV6" s="9"/>
    </row>
    <row r="7" spans="1:56" ht="21.95" customHeight="1" thickBot="1">
      <c r="B7" s="14"/>
      <c r="C7" s="89" t="s">
        <v>24</v>
      </c>
      <c r="D7" s="159">
        <f>G10/1000</f>
        <v>1.2250000000000001</v>
      </c>
      <c r="E7" s="159"/>
      <c r="F7" s="160"/>
      <c r="G7" s="157"/>
      <c r="H7" s="158"/>
      <c r="I7" s="158"/>
      <c r="J7" s="159"/>
      <c r="K7" s="159"/>
      <c r="L7" s="160"/>
      <c r="M7" s="1"/>
      <c r="V7" s="9"/>
      <c r="W7" s="9"/>
      <c r="X7" s="9"/>
      <c r="Y7" s="9"/>
      <c r="AL7" s="10"/>
      <c r="AM7" s="11"/>
      <c r="AO7" s="9"/>
      <c r="AP7" s="9"/>
      <c r="AV7" s="9"/>
    </row>
    <row r="8" spans="1:56" ht="18.75" thickBot="1">
      <c r="AV8" s="9"/>
    </row>
    <row r="9" spans="1:56" s="11" customFormat="1" ht="72.75" thickBot="1">
      <c r="A9" s="108"/>
      <c r="B9" s="109" t="s">
        <v>37</v>
      </c>
      <c r="C9" s="110" t="s">
        <v>38</v>
      </c>
      <c r="D9" s="109" t="s">
        <v>48</v>
      </c>
      <c r="E9" s="125" t="s">
        <v>1</v>
      </c>
      <c r="F9" s="111" t="s">
        <v>28</v>
      </c>
      <c r="G9" s="112" t="s">
        <v>35</v>
      </c>
      <c r="H9" s="113" t="s">
        <v>9</v>
      </c>
      <c r="I9" s="110" t="s">
        <v>7</v>
      </c>
      <c r="J9" s="110" t="s">
        <v>2</v>
      </c>
      <c r="K9" s="114" t="s">
        <v>3</v>
      </c>
      <c r="L9" s="115" t="s">
        <v>34</v>
      </c>
      <c r="M9" s="110" t="s">
        <v>29</v>
      </c>
      <c r="N9" s="115" t="s">
        <v>36</v>
      </c>
      <c r="O9" s="115" t="s">
        <v>49</v>
      </c>
      <c r="P9" s="116" t="s">
        <v>4</v>
      </c>
      <c r="Q9" s="117" t="s">
        <v>5</v>
      </c>
      <c r="R9" s="105" t="s">
        <v>43</v>
      </c>
      <c r="S9" s="106" t="s">
        <v>10</v>
      </c>
      <c r="T9" s="106" t="s">
        <v>11</v>
      </c>
      <c r="U9" s="107" t="s">
        <v>12</v>
      </c>
      <c r="V9" s="1"/>
      <c r="W9" s="1"/>
      <c r="X9" s="91"/>
      <c r="Y9" s="91"/>
      <c r="Z9" s="91"/>
      <c r="AA9" s="91"/>
      <c r="AB9" s="91"/>
      <c r="AC9" s="91"/>
      <c r="AD9" s="91"/>
      <c r="AE9" s="91"/>
      <c r="AF9" s="91"/>
      <c r="AG9" s="92" t="s">
        <v>30</v>
      </c>
      <c r="AH9" s="92" t="s">
        <v>31</v>
      </c>
      <c r="AI9" s="92" t="s">
        <v>32</v>
      </c>
      <c r="AJ9" s="17" t="s">
        <v>0</v>
      </c>
      <c r="AK9" s="17" t="s">
        <v>14</v>
      </c>
      <c r="AL9" s="18" t="s">
        <v>33</v>
      </c>
      <c r="AM9" s="15" t="s">
        <v>15</v>
      </c>
      <c r="AN9" s="93" t="s">
        <v>19</v>
      </c>
      <c r="AO9" s="16" t="s">
        <v>4</v>
      </c>
      <c r="AS9" s="79" t="s">
        <v>50</v>
      </c>
      <c r="AT9" s="79" t="s">
        <v>51</v>
      </c>
      <c r="AU9" s="11" t="s">
        <v>52</v>
      </c>
      <c r="BB9" s="11" t="s">
        <v>64</v>
      </c>
      <c r="BC9" s="11" t="s">
        <v>65</v>
      </c>
      <c r="BD9" s="11" t="s">
        <v>63</v>
      </c>
    </row>
    <row r="10" spans="1:56" s="104" customFormat="1" ht="18.75" thickBot="1">
      <c r="A10" s="19" t="s">
        <v>13</v>
      </c>
      <c r="B10" s="20" t="s">
        <v>62</v>
      </c>
      <c r="C10" s="20" t="str">
        <f>D2</f>
        <v>DB OF 03</v>
      </c>
      <c r="D10" s="20"/>
      <c r="E10" s="21">
        <f>SUM(E11:E17)</f>
        <v>4625</v>
      </c>
      <c r="F10" s="58">
        <f>G10/E10</f>
        <v>0.26486486486486488</v>
      </c>
      <c r="G10" s="21">
        <f>SUM(G11:G16)</f>
        <v>1225</v>
      </c>
      <c r="H10" s="22"/>
      <c r="I10" s="22">
        <f t="shared" ref="I10:I12" si="0">IF(J10&gt;1,380,220)</f>
        <v>380</v>
      </c>
      <c r="J10" s="23">
        <v>3</v>
      </c>
      <c r="K10" s="22">
        <f t="shared" ref="K10:K16" si="1">IF(J10=3,(G10/(1.732*I10*M10)),(G10/(I10*M10)))</f>
        <v>2.1897053460985711</v>
      </c>
      <c r="L10" s="24" t="str">
        <f>J10&amp;AB10 &amp;AC10&amp;AD10&amp;AF10</f>
        <v>3P 25A C</v>
      </c>
      <c r="M10" s="22">
        <v>0.85</v>
      </c>
      <c r="N10" s="24">
        <v>0</v>
      </c>
      <c r="O10" s="24" t="str">
        <f t="shared" ref="O10:O16" si="2">IF(J10=3,X10&amp;Y10&amp;Z10&amp;AA10,X10&amp;Y10&amp;Z10&amp;AA10&amp;AE10)</f>
        <v>5x4N2XH</v>
      </c>
      <c r="P10" s="21">
        <f t="shared" ref="P10:P16" si="3">IF(J10=1,((2*G10*N10*AL10)/(I10*Z10)),((G10*N10*AL10)/(I10*Z10)))</f>
        <v>0</v>
      </c>
      <c r="Q10" s="60">
        <f>(P10/I10)*100</f>
        <v>0</v>
      </c>
      <c r="R10" s="119"/>
      <c r="S10" s="120">
        <f>SUM(S11:S16)</f>
        <v>100</v>
      </c>
      <c r="T10" s="120">
        <f>SUM(T11:T16)</f>
        <v>925</v>
      </c>
      <c r="U10" s="121">
        <f>SUM(U11:U16)</f>
        <v>200</v>
      </c>
      <c r="V10" s="62"/>
      <c r="W10" s="62"/>
      <c r="X10" s="72">
        <v>5</v>
      </c>
      <c r="Y10" s="46" t="s">
        <v>6</v>
      </c>
      <c r="Z10" s="103">
        <v>4</v>
      </c>
      <c r="AA10" s="48" t="s">
        <v>87</v>
      </c>
      <c r="AB10" s="49" t="s">
        <v>8</v>
      </c>
      <c r="AC10" s="49">
        <v>25</v>
      </c>
      <c r="AD10" s="49" t="s">
        <v>3</v>
      </c>
      <c r="AE10" s="100" t="e">
        <f>VLOOKUP(D4,#REF!,3,1)</f>
        <v>#REF!</v>
      </c>
      <c r="AF10" s="49" t="s">
        <v>55</v>
      </c>
      <c r="AG10" s="49" t="str">
        <f t="shared" ref="AG10:AG12" si="4">IF(Z10=1.5,"0.126",IF(Z10=2.5,"0.116",IF(Z10=4,"0.107",IF(Z10=6,"0.1",IF(Z10=10,"0.099",IF(Z10=16,"0.095",IF(Z10=25,"0.091",IF(Z10=35,"0.088",IF(Z10=50,"0.085",IF(Z10=70,"0.082",IF(Z10=95,"0.081",IF(Z10=120,"0.08",IF(Z10=150,"0.079",IF(Z10=185,"0.078",IF(Z10=240,"0.077")))))))))))))))</f>
        <v>0.107</v>
      </c>
      <c r="AH10" s="49" t="str">
        <f t="shared" ref="AH10:AH12" si="5">IF(Z10=1.5,"12.5",IF(Z10=2.5,"12.5",IF(Z10=4,"7.81",IF(Z10=6,"5.21",IF(Z10=10,"3.12",IF(Z10=16,"1.95",IF(Z10=25,"1.25",IF(Z10=35,"0.894",IF(Z10=50,"0.625",IF(Z10=70,"0.447",IF(Z10=95,"0.329",IF(Z10=120,"0.261",IF(Z10=150,"0.208",IF(Z10=185,"0.169",IF(Z10=240,"0.13")))))))))))))))</f>
        <v>7.81</v>
      </c>
      <c r="AI10" s="49" t="str">
        <f t="shared" ref="AI10:AI12" si="6">IF(Z10=1.5,"12.3",IF(Z10=2.5,"7.4",IF(Z10=4,"4.63",IF(Z10=6,"3.09",IF(Z10=10,"1.84",IF(Z10=16,"1.16",IF(Z10=25,"0.74",IF(Z10=35,"0.53",IF(Z10=50,"0.37",IF(Z10=70,"0.265",IF(Z10=95,"0.195",IF(Z10=120,"0.154",IF(Z10=150,"0.124",IF(Z10=185,"0.1",IF(Z10=240,"0.77")))))))))))))))</f>
        <v>4.63</v>
      </c>
      <c r="AJ10" s="50">
        <v>0.85</v>
      </c>
      <c r="AK10" s="50">
        <f t="shared" ref="AK10:AK12" si="7">(1-(AJ10^2))^0.5</f>
        <v>0.52678268764263703</v>
      </c>
      <c r="AL10" s="51">
        <f t="shared" ref="AL10:AL12" si="8">IF(AM10=1,0.0189,0.0315)</f>
        <v>1.89E-2</v>
      </c>
      <c r="AM10" s="52">
        <v>1</v>
      </c>
      <c r="AN10" s="53">
        <f t="shared" ref="AN10:AN12" si="9">((IF(AM10=1,AI10,AH10))*AJ10)+(AG10*AK10)</f>
        <v>3.9918657475777621</v>
      </c>
      <c r="AO10" s="53">
        <f t="shared" ref="AO10:AO16" si="10">(IF(J10=3,1.732,2))*K10*AN10*N10/1000</f>
        <v>0</v>
      </c>
      <c r="AQ10" s="54">
        <f t="shared" ref="AQ10:AQ12" si="11">P10</f>
        <v>0</v>
      </c>
      <c r="AS10" s="80">
        <v>10</v>
      </c>
      <c r="AT10" s="80">
        <v>1.5</v>
      </c>
      <c r="AU10" s="80">
        <v>10</v>
      </c>
      <c r="AW10" s="80" t="s">
        <v>39</v>
      </c>
      <c r="AX10" s="80" t="s">
        <v>44</v>
      </c>
      <c r="AY10" s="81" t="s">
        <v>53</v>
      </c>
      <c r="AZ10" s="84" t="s">
        <v>61</v>
      </c>
    </row>
    <row r="11" spans="1:56" s="2" customFormat="1" ht="18.75" thickBot="1">
      <c r="A11" s="118" t="s">
        <v>16</v>
      </c>
      <c r="B11" s="73" t="s">
        <v>70</v>
      </c>
      <c r="C11" s="28" t="s">
        <v>74</v>
      </c>
      <c r="D11" s="28" t="s">
        <v>39</v>
      </c>
      <c r="E11" s="28">
        <v>500</v>
      </c>
      <c r="F11" s="59">
        <v>0.2</v>
      </c>
      <c r="G11" s="29">
        <f t="shared" ref="G11:G12" si="12">E11*F11</f>
        <v>100</v>
      </c>
      <c r="H11" s="28" t="str">
        <f>$C$10</f>
        <v>DB OF 03</v>
      </c>
      <c r="I11" s="94">
        <f t="shared" si="0"/>
        <v>220</v>
      </c>
      <c r="J11" s="95">
        <v>1</v>
      </c>
      <c r="K11" s="96">
        <f t="shared" si="1"/>
        <v>0.53475935828877008</v>
      </c>
      <c r="L11" s="32" t="str">
        <f t="shared" ref="L11:L14" si="13">2&amp;AB11 &amp;AC11&amp;AD11&amp;AF11</f>
        <v>2P 16A C 30 mA</v>
      </c>
      <c r="M11" s="95">
        <v>0.85</v>
      </c>
      <c r="N11" s="124">
        <v>20</v>
      </c>
      <c r="O11" s="97" t="str">
        <f t="shared" si="2"/>
        <v>3x2.5 N2XH -</v>
      </c>
      <c r="P11" s="98">
        <f t="shared" si="3"/>
        <v>0.13745454545454544</v>
      </c>
      <c r="Q11" s="34">
        <f t="shared" ref="Q11:Q16" si="14">((P11/I11)*100)+$Q$10</f>
        <v>6.2479338842975199E-2</v>
      </c>
      <c r="R11" s="35">
        <v>1</v>
      </c>
      <c r="S11" s="36">
        <f t="shared" ref="S11:S16" si="15">IF(R11=1,G11,0)</f>
        <v>100</v>
      </c>
      <c r="T11" s="36">
        <f t="shared" ref="T11:T16" si="16">IF(R11=2,G11,0)</f>
        <v>0</v>
      </c>
      <c r="U11" s="37">
        <f t="shared" ref="U11:U16" si="17">IF(R11=3,G11,0)</f>
        <v>0</v>
      </c>
      <c r="V11" s="1"/>
      <c r="W11" s="1"/>
      <c r="X11" s="99">
        <f t="shared" ref="X11:X16" si="18">IF(J11=3,5,3)</f>
        <v>3</v>
      </c>
      <c r="Y11" s="36" t="s">
        <v>6</v>
      </c>
      <c r="Z11" s="103">
        <v>2.5</v>
      </c>
      <c r="AA11" s="38" t="s">
        <v>20</v>
      </c>
      <c r="AB11" s="39" t="s">
        <v>8</v>
      </c>
      <c r="AC11" s="49">
        <v>16</v>
      </c>
      <c r="AD11" s="39" t="s">
        <v>3</v>
      </c>
      <c r="AE11" s="100" t="str">
        <f>VLOOKUP(D11,$AW$10:$AZ$16,4,)</f>
        <v xml:space="preserve"> -</v>
      </c>
      <c r="AF11" s="49" t="s">
        <v>53</v>
      </c>
      <c r="AG11" s="39" t="str">
        <f t="shared" si="4"/>
        <v>0.116</v>
      </c>
      <c r="AH11" s="39" t="str">
        <f t="shared" si="5"/>
        <v>12.5</v>
      </c>
      <c r="AI11" s="39" t="str">
        <f t="shared" si="6"/>
        <v>7.4</v>
      </c>
      <c r="AJ11" s="40">
        <v>0.85</v>
      </c>
      <c r="AK11" s="40">
        <f t="shared" si="7"/>
        <v>0.52678268764263703</v>
      </c>
      <c r="AL11" s="41">
        <f t="shared" si="8"/>
        <v>1.89E-2</v>
      </c>
      <c r="AM11" s="42">
        <v>1</v>
      </c>
      <c r="AN11" s="43">
        <f t="shared" si="9"/>
        <v>6.3511067917665462</v>
      </c>
      <c r="AO11" s="43">
        <f t="shared" si="10"/>
        <v>0.13585255169554109</v>
      </c>
      <c r="AQ11" s="44">
        <f t="shared" si="11"/>
        <v>0.13745454545454544</v>
      </c>
      <c r="AS11" s="76">
        <v>16</v>
      </c>
      <c r="AT11" s="75">
        <v>2.5</v>
      </c>
      <c r="AU11" s="76">
        <v>16</v>
      </c>
      <c r="AW11" s="75" t="s">
        <v>40</v>
      </c>
      <c r="AX11" s="74" t="s">
        <v>45</v>
      </c>
      <c r="AY11" s="101" t="s">
        <v>69</v>
      </c>
      <c r="AZ11" s="102" t="s">
        <v>61</v>
      </c>
    </row>
    <row r="12" spans="1:56" s="2" customFormat="1" ht="18.75" thickBot="1">
      <c r="A12" s="118" t="s">
        <v>27</v>
      </c>
      <c r="B12" s="73" t="s">
        <v>71</v>
      </c>
      <c r="C12" s="28" t="s">
        <v>74</v>
      </c>
      <c r="D12" s="28" t="s">
        <v>39</v>
      </c>
      <c r="E12" s="28">
        <v>2000</v>
      </c>
      <c r="F12" s="59">
        <v>0.2</v>
      </c>
      <c r="G12" s="29">
        <f t="shared" si="12"/>
        <v>400</v>
      </c>
      <c r="H12" s="27" t="str">
        <f>$C$10</f>
        <v>DB OF 03</v>
      </c>
      <c r="I12" s="30">
        <f t="shared" si="0"/>
        <v>220</v>
      </c>
      <c r="J12" s="95">
        <v>1</v>
      </c>
      <c r="K12" s="31">
        <f t="shared" si="1"/>
        <v>2.1390374331550803</v>
      </c>
      <c r="L12" s="32" t="str">
        <f t="shared" si="13"/>
        <v>2P 16A C 30 mA</v>
      </c>
      <c r="M12" s="95">
        <v>0.85</v>
      </c>
      <c r="N12" s="124">
        <v>50</v>
      </c>
      <c r="O12" s="83" t="str">
        <f t="shared" si="2"/>
        <v>3x2.5 N2XH -</v>
      </c>
      <c r="P12" s="33">
        <f t="shared" si="3"/>
        <v>1.3745454545454545</v>
      </c>
      <c r="Q12" s="34">
        <f t="shared" si="14"/>
        <v>0.62479338842975207</v>
      </c>
      <c r="R12" s="45">
        <v>2</v>
      </c>
      <c r="S12" s="46">
        <f t="shared" si="15"/>
        <v>0</v>
      </c>
      <c r="T12" s="46">
        <f t="shared" si="16"/>
        <v>400</v>
      </c>
      <c r="U12" s="47">
        <f t="shared" si="17"/>
        <v>0</v>
      </c>
      <c r="V12" s="1"/>
      <c r="W12" s="1"/>
      <c r="X12" s="72">
        <f t="shared" si="18"/>
        <v>3</v>
      </c>
      <c r="Y12" s="46" t="s">
        <v>6</v>
      </c>
      <c r="Z12" s="103">
        <v>2.5</v>
      </c>
      <c r="AA12" s="48" t="s">
        <v>20</v>
      </c>
      <c r="AB12" s="49" t="s">
        <v>8</v>
      </c>
      <c r="AC12" s="49">
        <v>16</v>
      </c>
      <c r="AD12" s="49" t="s">
        <v>3</v>
      </c>
      <c r="AE12" s="25" t="str">
        <f>VLOOKUP(D12,$AW$10:$AZ$16,4,)</f>
        <v xml:space="preserve"> -</v>
      </c>
      <c r="AF12" s="49" t="s">
        <v>53</v>
      </c>
      <c r="AG12" s="49" t="str">
        <f t="shared" si="4"/>
        <v>0.116</v>
      </c>
      <c r="AH12" s="49" t="str">
        <f t="shared" si="5"/>
        <v>12.5</v>
      </c>
      <c r="AI12" s="49" t="str">
        <f t="shared" si="6"/>
        <v>7.4</v>
      </c>
      <c r="AJ12" s="50">
        <v>0.85</v>
      </c>
      <c r="AK12" s="50">
        <f t="shared" si="7"/>
        <v>0.52678268764263703</v>
      </c>
      <c r="AL12" s="51">
        <f t="shared" si="8"/>
        <v>1.89E-2</v>
      </c>
      <c r="AM12" s="52">
        <v>1</v>
      </c>
      <c r="AN12" s="53">
        <f t="shared" si="9"/>
        <v>6.3511067917665462</v>
      </c>
      <c r="AO12" s="53">
        <f t="shared" si="10"/>
        <v>1.3585255169554109</v>
      </c>
      <c r="AQ12" s="54">
        <f t="shared" si="11"/>
        <v>1.3745454545454545</v>
      </c>
      <c r="AS12" s="76">
        <v>25</v>
      </c>
      <c r="AT12" s="75">
        <v>4</v>
      </c>
      <c r="AU12" s="76">
        <v>25</v>
      </c>
      <c r="AW12" s="82" t="s">
        <v>41</v>
      </c>
      <c r="AX12" s="80" t="s">
        <v>46</v>
      </c>
      <c r="AY12" s="81" t="s">
        <v>55</v>
      </c>
      <c r="AZ12" s="85" t="s">
        <v>61</v>
      </c>
    </row>
    <row r="13" spans="1:56" s="2" customFormat="1" ht="18.75" thickBot="1">
      <c r="A13" s="118" t="s">
        <v>17</v>
      </c>
      <c r="B13" s="73" t="s">
        <v>72</v>
      </c>
      <c r="C13" s="28" t="s">
        <v>74</v>
      </c>
      <c r="D13" s="28" t="s">
        <v>39</v>
      </c>
      <c r="E13" s="28">
        <v>1000</v>
      </c>
      <c r="F13" s="59">
        <v>0.2</v>
      </c>
      <c r="G13" s="29">
        <f t="shared" ref="G13" si="19">E13*F13</f>
        <v>200</v>
      </c>
      <c r="H13" s="27" t="str">
        <f t="shared" ref="H13:H16" si="20">$C$10</f>
        <v>DB OF 03</v>
      </c>
      <c r="I13" s="30">
        <f t="shared" ref="I13" si="21">IF(J13&gt;1,380,220)</f>
        <v>220</v>
      </c>
      <c r="J13" s="95">
        <v>1</v>
      </c>
      <c r="K13" s="31">
        <f t="shared" si="1"/>
        <v>1.0695187165775402</v>
      </c>
      <c r="L13" s="32" t="str">
        <f t="shared" si="13"/>
        <v>2P 16A C 30 mA</v>
      </c>
      <c r="M13" s="95">
        <v>0.85</v>
      </c>
      <c r="N13" s="123">
        <v>20</v>
      </c>
      <c r="O13" s="83" t="str">
        <f t="shared" si="2"/>
        <v>3x2.5 N2XH -</v>
      </c>
      <c r="P13" s="33">
        <f t="shared" si="3"/>
        <v>0.27490909090909088</v>
      </c>
      <c r="Q13" s="34">
        <f t="shared" si="14"/>
        <v>0.1249586776859504</v>
      </c>
      <c r="R13" s="45">
        <v>3</v>
      </c>
      <c r="S13" s="46">
        <f t="shared" si="15"/>
        <v>0</v>
      </c>
      <c r="T13" s="46">
        <f t="shared" si="16"/>
        <v>0</v>
      </c>
      <c r="U13" s="47">
        <f t="shared" si="17"/>
        <v>200</v>
      </c>
      <c r="V13" s="1"/>
      <c r="W13" s="1"/>
      <c r="X13" s="72">
        <f t="shared" si="18"/>
        <v>3</v>
      </c>
      <c r="Y13" s="46" t="s">
        <v>6</v>
      </c>
      <c r="Z13" s="103">
        <v>2.5</v>
      </c>
      <c r="AA13" s="48" t="s">
        <v>20</v>
      </c>
      <c r="AB13" s="49" t="s">
        <v>8</v>
      </c>
      <c r="AC13" s="49">
        <v>16</v>
      </c>
      <c r="AD13" s="49" t="s">
        <v>3</v>
      </c>
      <c r="AE13" s="25" t="str">
        <f>VLOOKUP(D13,$AW$10:$AZ$16,4,)</f>
        <v xml:space="preserve"> -</v>
      </c>
      <c r="AF13" s="49" t="s">
        <v>53</v>
      </c>
      <c r="AG13" s="49" t="str">
        <f t="shared" ref="AG13" si="22">IF(Z13=1.5,"0.126",IF(Z13=2.5,"0.116",IF(Z13=4,"0.107",IF(Z13=6,"0.1",IF(Z13=10,"0.099",IF(Z13=16,"0.095",IF(Z13=25,"0.091",IF(Z13=35,"0.088",IF(Z13=50,"0.085",IF(Z13=70,"0.082",IF(Z13=95,"0.081",IF(Z13=120,"0.08",IF(Z13=150,"0.079",IF(Z13=185,"0.078",IF(Z13=240,"0.077")))))))))))))))</f>
        <v>0.116</v>
      </c>
      <c r="AH13" s="49" t="str">
        <f t="shared" ref="AH13" si="23">IF(Z13=1.5,"12.5",IF(Z13=2.5,"12.5",IF(Z13=4,"7.81",IF(Z13=6,"5.21",IF(Z13=10,"3.12",IF(Z13=16,"1.95",IF(Z13=25,"1.25",IF(Z13=35,"0.894",IF(Z13=50,"0.625",IF(Z13=70,"0.447",IF(Z13=95,"0.329",IF(Z13=120,"0.261",IF(Z13=150,"0.208",IF(Z13=185,"0.169",IF(Z13=240,"0.13")))))))))))))))</f>
        <v>12.5</v>
      </c>
      <c r="AI13" s="49" t="str">
        <f t="shared" ref="AI13" si="24">IF(Z13=1.5,"12.3",IF(Z13=2.5,"7.4",IF(Z13=4,"4.63",IF(Z13=6,"3.09",IF(Z13=10,"1.84",IF(Z13=16,"1.16",IF(Z13=25,"0.74",IF(Z13=35,"0.53",IF(Z13=50,"0.37",IF(Z13=70,"0.265",IF(Z13=95,"0.195",IF(Z13=120,"0.154",IF(Z13=150,"0.124",IF(Z13=185,"0.1",IF(Z13=240,"0.77")))))))))))))))</f>
        <v>7.4</v>
      </c>
      <c r="AJ13" s="50">
        <v>0.85</v>
      </c>
      <c r="AK13" s="50">
        <f t="shared" ref="AK13" si="25">(1-(AJ13^2))^0.5</f>
        <v>0.52678268764263703</v>
      </c>
      <c r="AL13" s="51">
        <f t="shared" ref="AL13" si="26">IF(AM13=1,0.0189,0.0315)</f>
        <v>1.89E-2</v>
      </c>
      <c r="AM13" s="52">
        <v>1</v>
      </c>
      <c r="AN13" s="53">
        <f t="shared" ref="AN13" si="27">((IF(AM13=1,AI13,AH13))*AJ13)+(AG13*AK13)</f>
        <v>6.3511067917665462</v>
      </c>
      <c r="AO13" s="53">
        <f t="shared" si="10"/>
        <v>0.27170510339108217</v>
      </c>
      <c r="AQ13" s="54">
        <f t="shared" ref="AQ13" si="28">P13</f>
        <v>0.27490909090909088</v>
      </c>
      <c r="AS13" s="76">
        <v>32</v>
      </c>
      <c r="AT13" s="75">
        <v>6</v>
      </c>
      <c r="AU13" s="76">
        <v>32</v>
      </c>
      <c r="AW13" s="82" t="s">
        <v>42</v>
      </c>
      <c r="AX13" s="80" t="s">
        <v>47</v>
      </c>
      <c r="AY13" s="81" t="s">
        <v>55</v>
      </c>
      <c r="AZ13" s="85" t="s">
        <v>61</v>
      </c>
    </row>
    <row r="14" spans="1:56" s="2" customFormat="1" ht="18.75" thickBot="1">
      <c r="A14" s="118" t="s">
        <v>18</v>
      </c>
      <c r="B14" s="73" t="s">
        <v>73</v>
      </c>
      <c r="C14" s="28" t="s">
        <v>74</v>
      </c>
      <c r="D14" s="28" t="s">
        <v>39</v>
      </c>
      <c r="E14" s="28">
        <v>750</v>
      </c>
      <c r="F14" s="59">
        <v>0.2</v>
      </c>
      <c r="G14" s="29">
        <f t="shared" ref="G14" si="29">E14*F14</f>
        <v>150</v>
      </c>
      <c r="H14" s="27" t="str">
        <f t="shared" si="20"/>
        <v>DB OF 03</v>
      </c>
      <c r="I14" s="30">
        <f t="shared" ref="I14" si="30">IF(J14&gt;1,380,220)</f>
        <v>220</v>
      </c>
      <c r="J14" s="95">
        <v>1</v>
      </c>
      <c r="K14" s="31">
        <f t="shared" si="1"/>
        <v>0.80213903743315507</v>
      </c>
      <c r="L14" s="32" t="str">
        <f t="shared" si="13"/>
        <v>2P 16A C 30 mA</v>
      </c>
      <c r="M14" s="95">
        <v>0.85</v>
      </c>
      <c r="N14" s="123">
        <v>30</v>
      </c>
      <c r="O14" s="83" t="str">
        <f t="shared" si="2"/>
        <v>3x2.5 N2XH -</v>
      </c>
      <c r="P14" s="33">
        <f t="shared" si="3"/>
        <v>0.30927272727272725</v>
      </c>
      <c r="Q14" s="34">
        <f t="shared" si="14"/>
        <v>0.14057851239669419</v>
      </c>
      <c r="R14" s="45">
        <v>2</v>
      </c>
      <c r="S14" s="46">
        <f t="shared" si="15"/>
        <v>0</v>
      </c>
      <c r="T14" s="46">
        <f t="shared" si="16"/>
        <v>150</v>
      </c>
      <c r="U14" s="47">
        <f t="shared" si="17"/>
        <v>0</v>
      </c>
      <c r="V14" s="1"/>
      <c r="W14" s="1"/>
      <c r="X14" s="72">
        <f t="shared" si="18"/>
        <v>3</v>
      </c>
      <c r="Y14" s="46" t="s">
        <v>6</v>
      </c>
      <c r="Z14" s="103">
        <v>2.5</v>
      </c>
      <c r="AA14" s="48" t="s">
        <v>20</v>
      </c>
      <c r="AB14" s="49" t="s">
        <v>8</v>
      </c>
      <c r="AC14" s="49">
        <v>16</v>
      </c>
      <c r="AD14" s="49" t="s">
        <v>3</v>
      </c>
      <c r="AE14" s="25" t="str">
        <f>VLOOKUP(D14,$AW$10:$AZ$16,4,)</f>
        <v xml:space="preserve"> -</v>
      </c>
      <c r="AF14" s="49" t="s">
        <v>53</v>
      </c>
      <c r="AG14" s="49" t="str">
        <f t="shared" ref="AG14" si="31">IF(Z14=1.5,"0.126",IF(Z14=2.5,"0.116",IF(Z14=4,"0.107",IF(Z14=6,"0.1",IF(Z14=10,"0.099",IF(Z14=16,"0.095",IF(Z14=25,"0.091",IF(Z14=35,"0.088",IF(Z14=50,"0.085",IF(Z14=70,"0.082",IF(Z14=95,"0.081",IF(Z14=120,"0.08",IF(Z14=150,"0.079",IF(Z14=185,"0.078",IF(Z14=240,"0.077")))))))))))))))</f>
        <v>0.116</v>
      </c>
      <c r="AH14" s="49" t="str">
        <f t="shared" ref="AH14" si="32">IF(Z14=1.5,"12.5",IF(Z14=2.5,"12.5",IF(Z14=4,"7.81",IF(Z14=6,"5.21",IF(Z14=10,"3.12",IF(Z14=16,"1.95",IF(Z14=25,"1.25",IF(Z14=35,"0.894",IF(Z14=50,"0.625",IF(Z14=70,"0.447",IF(Z14=95,"0.329",IF(Z14=120,"0.261",IF(Z14=150,"0.208",IF(Z14=185,"0.169",IF(Z14=240,"0.13")))))))))))))))</f>
        <v>12.5</v>
      </c>
      <c r="AI14" s="49" t="str">
        <f t="shared" ref="AI14" si="33">IF(Z14=1.5,"12.3",IF(Z14=2.5,"7.4",IF(Z14=4,"4.63",IF(Z14=6,"3.09",IF(Z14=10,"1.84",IF(Z14=16,"1.16",IF(Z14=25,"0.74",IF(Z14=35,"0.53",IF(Z14=50,"0.37",IF(Z14=70,"0.265",IF(Z14=95,"0.195",IF(Z14=120,"0.154",IF(Z14=150,"0.124",IF(Z14=185,"0.1",IF(Z14=240,"0.77")))))))))))))))</f>
        <v>7.4</v>
      </c>
      <c r="AJ14" s="50">
        <v>0.85</v>
      </c>
      <c r="AK14" s="50">
        <f t="shared" ref="AK14" si="34">(1-(AJ14^2))^0.5</f>
        <v>0.52678268764263703</v>
      </c>
      <c r="AL14" s="51">
        <f t="shared" ref="AL14" si="35">IF(AM14=1,0.0189,0.0315)</f>
        <v>1.89E-2</v>
      </c>
      <c r="AM14" s="52">
        <v>1</v>
      </c>
      <c r="AN14" s="53">
        <f t="shared" ref="AN14" si="36">((IF(AM14=1,AI14,AH14))*AJ14)+(AG14*AK14)</f>
        <v>6.3511067917665462</v>
      </c>
      <c r="AO14" s="53">
        <f t="shared" si="10"/>
        <v>0.30566824131496745</v>
      </c>
      <c r="AQ14" s="54">
        <f t="shared" ref="AQ14" si="37">P14</f>
        <v>0.30927272727272725</v>
      </c>
      <c r="AS14" s="76">
        <v>32</v>
      </c>
      <c r="AT14" s="75">
        <v>6</v>
      </c>
      <c r="AU14" s="76">
        <v>32</v>
      </c>
      <c r="AW14" s="82" t="s">
        <v>42</v>
      </c>
      <c r="AX14" s="80" t="s">
        <v>47</v>
      </c>
      <c r="AY14" s="81" t="s">
        <v>55</v>
      </c>
      <c r="AZ14" s="85" t="s">
        <v>61</v>
      </c>
    </row>
    <row r="15" spans="1:56" s="2" customFormat="1" ht="18.75" thickBot="1">
      <c r="A15" s="118" t="s">
        <v>68</v>
      </c>
      <c r="B15" s="26" t="s">
        <v>75</v>
      </c>
      <c r="C15" s="27" t="s">
        <v>77</v>
      </c>
      <c r="D15" s="28" t="s">
        <v>40</v>
      </c>
      <c r="E15" s="143">
        <v>285</v>
      </c>
      <c r="F15" s="59">
        <v>1</v>
      </c>
      <c r="G15" s="29">
        <f t="shared" ref="G15" si="38">E15*F15</f>
        <v>285</v>
      </c>
      <c r="H15" s="27" t="str">
        <f t="shared" si="20"/>
        <v>DB OF 03</v>
      </c>
      <c r="I15" s="30">
        <f t="shared" ref="I15" si="39">IF(J15&gt;1,380,220)</f>
        <v>220</v>
      </c>
      <c r="J15" s="95">
        <v>1</v>
      </c>
      <c r="K15" s="31">
        <f t="shared" si="1"/>
        <v>1.5240641711229947</v>
      </c>
      <c r="L15" s="32" t="str">
        <f t="shared" ref="L15:L16" si="40">J15&amp;AB15 &amp;AC15&amp;AD15&amp;AF15</f>
        <v>1P 10A C</v>
      </c>
      <c r="M15" s="95">
        <v>0.85</v>
      </c>
      <c r="N15" s="123">
        <v>56.392139999999991</v>
      </c>
      <c r="O15" s="83" t="str">
        <f t="shared" si="2"/>
        <v>3x1.5 N2XH-</v>
      </c>
      <c r="P15" s="33">
        <f t="shared" si="3"/>
        <v>1.840947043090909</v>
      </c>
      <c r="Q15" s="34">
        <f t="shared" si="14"/>
        <v>0.83679411049586772</v>
      </c>
      <c r="R15" s="45">
        <v>2</v>
      </c>
      <c r="S15" s="46">
        <f t="shared" si="15"/>
        <v>0</v>
      </c>
      <c r="T15" s="46">
        <f t="shared" si="16"/>
        <v>285</v>
      </c>
      <c r="U15" s="47">
        <f t="shared" si="17"/>
        <v>0</v>
      </c>
      <c r="V15" s="1"/>
      <c r="W15" s="1"/>
      <c r="X15" s="72">
        <f t="shared" si="18"/>
        <v>3</v>
      </c>
      <c r="Y15" s="46" t="s">
        <v>6</v>
      </c>
      <c r="Z15" s="103">
        <v>1.5</v>
      </c>
      <c r="AA15" s="48" t="s">
        <v>20</v>
      </c>
      <c r="AB15" s="49" t="s">
        <v>8</v>
      </c>
      <c r="AC15" s="49">
        <v>10</v>
      </c>
      <c r="AD15" s="49" t="s">
        <v>3</v>
      </c>
      <c r="AE15" s="25" t="s">
        <v>79</v>
      </c>
      <c r="AF15" s="49" t="s">
        <v>55</v>
      </c>
      <c r="AG15" s="49" t="str">
        <f t="shared" ref="AG15" si="41">IF(Z15=1.5,"0.126",IF(Z15=2.5,"0.116",IF(Z15=4,"0.107",IF(Z15=6,"0.1",IF(Z15=10,"0.099",IF(Z15=16,"0.095",IF(Z15=25,"0.091",IF(Z15=35,"0.088",IF(Z15=50,"0.085",IF(Z15=70,"0.082",IF(Z15=95,"0.081",IF(Z15=120,"0.08",IF(Z15=150,"0.079",IF(Z15=185,"0.078",IF(Z15=240,"0.077")))))))))))))))</f>
        <v>0.126</v>
      </c>
      <c r="AH15" s="49" t="str">
        <f t="shared" ref="AH15" si="42">IF(Z15=1.5,"12.5",IF(Z15=2.5,"12.5",IF(Z15=4,"7.81",IF(Z15=6,"5.21",IF(Z15=10,"3.12",IF(Z15=16,"1.95",IF(Z15=25,"1.25",IF(Z15=35,"0.894",IF(Z15=50,"0.625",IF(Z15=70,"0.447",IF(Z15=95,"0.329",IF(Z15=120,"0.261",IF(Z15=150,"0.208",IF(Z15=185,"0.169",IF(Z15=240,"0.13")))))))))))))))</f>
        <v>12.5</v>
      </c>
      <c r="AI15" s="49" t="str">
        <f t="shared" ref="AI15" si="43">IF(Z15=1.5,"12.3",IF(Z15=2.5,"7.4",IF(Z15=4,"4.63",IF(Z15=6,"3.09",IF(Z15=10,"1.84",IF(Z15=16,"1.16",IF(Z15=25,"0.74",IF(Z15=35,"0.53",IF(Z15=50,"0.37",IF(Z15=70,"0.265",IF(Z15=95,"0.195",IF(Z15=120,"0.154",IF(Z15=150,"0.124",IF(Z15=185,"0.1",IF(Z15=240,"0.77")))))))))))))))</f>
        <v>12.3</v>
      </c>
      <c r="AJ15" s="50">
        <v>0.85</v>
      </c>
      <c r="AK15" s="50">
        <f t="shared" ref="AK15" si="44">(1-(AJ15^2))^0.5</f>
        <v>0.52678268764263703</v>
      </c>
      <c r="AL15" s="51">
        <f t="shared" ref="AL15" si="45">IF(AM15=1,0.0189,0.0315)</f>
        <v>1.89E-2</v>
      </c>
      <c r="AM15" s="52">
        <v>1</v>
      </c>
      <c r="AN15" s="53">
        <f t="shared" ref="AN15" si="46">((IF(AM15=1,AI15,AH15))*AJ15)+(AG15*AK15)</f>
        <v>10.521374618642973</v>
      </c>
      <c r="AO15" s="53">
        <f t="shared" si="10"/>
        <v>1.808524135708919</v>
      </c>
      <c r="AQ15" s="54">
        <f t="shared" ref="AQ15" si="47">P15</f>
        <v>1.840947043090909</v>
      </c>
      <c r="AS15" s="76">
        <v>200</v>
      </c>
      <c r="AT15" s="75">
        <v>95</v>
      </c>
      <c r="AU15" s="76">
        <v>200</v>
      </c>
      <c r="AW15" s="86" t="s">
        <v>7</v>
      </c>
      <c r="AX15" s="81" t="s">
        <v>56</v>
      </c>
      <c r="AY15" s="81" t="s">
        <v>54</v>
      </c>
      <c r="AZ15" s="85" t="s">
        <v>61</v>
      </c>
    </row>
    <row r="16" spans="1:56" s="2" customFormat="1" ht="18.75" thickBot="1">
      <c r="A16" s="118" t="s">
        <v>78</v>
      </c>
      <c r="B16" s="26" t="s">
        <v>76</v>
      </c>
      <c r="C16" s="27" t="s">
        <v>77</v>
      </c>
      <c r="D16" s="28" t="s">
        <v>40</v>
      </c>
      <c r="E16" s="143">
        <v>90</v>
      </c>
      <c r="F16" s="59">
        <v>1</v>
      </c>
      <c r="G16" s="29">
        <f t="shared" ref="G16" si="48">E16*F16</f>
        <v>90</v>
      </c>
      <c r="H16" s="27" t="str">
        <f t="shared" si="20"/>
        <v>DB OF 03</v>
      </c>
      <c r="I16" s="30">
        <f t="shared" ref="I16" si="49">IF(J16&gt;1,380,220)</f>
        <v>220</v>
      </c>
      <c r="J16" s="95">
        <v>1</v>
      </c>
      <c r="K16" s="31">
        <f t="shared" si="1"/>
        <v>0.48128342245989303</v>
      </c>
      <c r="L16" s="32" t="str">
        <f t="shared" si="40"/>
        <v>1P 10A C</v>
      </c>
      <c r="M16" s="95">
        <v>0.85</v>
      </c>
      <c r="N16" s="123">
        <v>17.18066</v>
      </c>
      <c r="O16" s="83" t="str">
        <f t="shared" si="2"/>
        <v>3x1.5 N2XH-</v>
      </c>
      <c r="P16" s="33">
        <f t="shared" si="3"/>
        <v>0.1771169858181818</v>
      </c>
      <c r="Q16" s="34">
        <f t="shared" si="14"/>
        <v>8.0507720826446277E-2</v>
      </c>
      <c r="R16" s="45">
        <v>2</v>
      </c>
      <c r="S16" s="46">
        <f t="shared" si="15"/>
        <v>0</v>
      </c>
      <c r="T16" s="46">
        <f t="shared" si="16"/>
        <v>90</v>
      </c>
      <c r="U16" s="47">
        <f t="shared" si="17"/>
        <v>0</v>
      </c>
      <c r="V16" s="1"/>
      <c r="W16" s="1"/>
      <c r="X16" s="72">
        <f t="shared" si="18"/>
        <v>3</v>
      </c>
      <c r="Y16" s="46" t="s">
        <v>6</v>
      </c>
      <c r="Z16" s="103">
        <v>1.5</v>
      </c>
      <c r="AA16" s="48" t="s">
        <v>20</v>
      </c>
      <c r="AB16" s="49" t="s">
        <v>8</v>
      </c>
      <c r="AC16" s="49">
        <v>10</v>
      </c>
      <c r="AD16" s="49" t="s">
        <v>3</v>
      </c>
      <c r="AE16" s="25" t="s">
        <v>79</v>
      </c>
      <c r="AF16" s="49" t="s">
        <v>55</v>
      </c>
      <c r="AG16" s="49" t="str">
        <f t="shared" ref="AG16" si="50">IF(Z16=1.5,"0.126",IF(Z16=2.5,"0.116",IF(Z16=4,"0.107",IF(Z16=6,"0.1",IF(Z16=10,"0.099",IF(Z16=16,"0.095",IF(Z16=25,"0.091",IF(Z16=35,"0.088",IF(Z16=50,"0.085",IF(Z16=70,"0.082",IF(Z16=95,"0.081",IF(Z16=120,"0.08",IF(Z16=150,"0.079",IF(Z16=185,"0.078",IF(Z16=240,"0.077")))))))))))))))</f>
        <v>0.126</v>
      </c>
      <c r="AH16" s="49" t="str">
        <f t="shared" ref="AH16" si="51">IF(Z16=1.5,"12.5",IF(Z16=2.5,"12.5",IF(Z16=4,"7.81",IF(Z16=6,"5.21",IF(Z16=10,"3.12",IF(Z16=16,"1.95",IF(Z16=25,"1.25",IF(Z16=35,"0.894",IF(Z16=50,"0.625",IF(Z16=70,"0.447",IF(Z16=95,"0.329",IF(Z16=120,"0.261",IF(Z16=150,"0.208",IF(Z16=185,"0.169",IF(Z16=240,"0.13")))))))))))))))</f>
        <v>12.5</v>
      </c>
      <c r="AI16" s="49" t="str">
        <f t="shared" ref="AI16" si="52">IF(Z16=1.5,"12.3",IF(Z16=2.5,"7.4",IF(Z16=4,"4.63",IF(Z16=6,"3.09",IF(Z16=10,"1.84",IF(Z16=16,"1.16",IF(Z16=25,"0.74",IF(Z16=35,"0.53",IF(Z16=50,"0.37",IF(Z16=70,"0.265",IF(Z16=95,"0.195",IF(Z16=120,"0.154",IF(Z16=150,"0.124",IF(Z16=185,"0.1",IF(Z16=240,"0.77")))))))))))))))</f>
        <v>12.3</v>
      </c>
      <c r="AJ16" s="50">
        <v>0.85</v>
      </c>
      <c r="AK16" s="50">
        <f t="shared" ref="AK16" si="53">(1-(AJ16^2))^0.5</f>
        <v>0.52678268764263703</v>
      </c>
      <c r="AL16" s="51">
        <f t="shared" ref="AL16" si="54">IF(AM16=1,0.0189,0.0315)</f>
        <v>1.89E-2</v>
      </c>
      <c r="AM16" s="52">
        <v>1</v>
      </c>
      <c r="AN16" s="53">
        <f t="shared" ref="AN16" si="55">((IF(AM16=1,AI16,AH16))*AJ16)+(AG16*AK16)</f>
        <v>10.521374618642973</v>
      </c>
      <c r="AO16" s="53">
        <f t="shared" si="10"/>
        <v>0.17399758721923111</v>
      </c>
      <c r="AQ16" s="54">
        <f t="shared" ref="AQ16" si="56">P16</f>
        <v>0.1771169858181818</v>
      </c>
      <c r="AS16" s="76">
        <v>200</v>
      </c>
      <c r="AT16" s="75">
        <v>95</v>
      </c>
      <c r="AU16" s="76">
        <v>200</v>
      </c>
      <c r="AW16" s="86" t="s">
        <v>7</v>
      </c>
      <c r="AX16" s="81" t="s">
        <v>56</v>
      </c>
      <c r="AY16" s="81" t="s">
        <v>54</v>
      </c>
      <c r="AZ16" s="85" t="s">
        <v>61</v>
      </c>
    </row>
    <row r="17" spans="1:52" s="2" customFormat="1" ht="20.25" thickBot="1">
      <c r="A17" s="126"/>
      <c r="B17" s="127"/>
      <c r="C17" s="127"/>
      <c r="D17" s="127"/>
      <c r="E17" s="128"/>
      <c r="F17" s="129"/>
      <c r="G17" s="130"/>
      <c r="H17" s="128"/>
      <c r="I17" s="131"/>
      <c r="J17" s="132"/>
      <c r="K17" s="133"/>
      <c r="L17" s="134"/>
      <c r="M17" s="132"/>
      <c r="N17" s="135"/>
      <c r="O17" s="136"/>
      <c r="P17" s="137"/>
      <c r="Q17" s="138"/>
      <c r="R17" s="139"/>
      <c r="S17" s="140"/>
      <c r="T17" s="140"/>
      <c r="U17" s="141"/>
      <c r="V17" s="1"/>
      <c r="W17" s="1"/>
      <c r="X17" s="62"/>
      <c r="Y17" s="61"/>
      <c r="Z17" s="63"/>
      <c r="AA17" s="64"/>
      <c r="AB17" s="65"/>
      <c r="AC17" s="65"/>
      <c r="AD17" s="65"/>
      <c r="AE17" s="65"/>
      <c r="AF17" s="65"/>
      <c r="AG17" s="65"/>
      <c r="AH17" s="65"/>
      <c r="AI17" s="65"/>
      <c r="AJ17" s="66"/>
      <c r="AK17" s="66"/>
      <c r="AL17" s="67"/>
      <c r="AM17" s="68"/>
      <c r="AN17" s="69"/>
      <c r="AO17" s="69"/>
      <c r="AQ17" s="70"/>
      <c r="AS17" s="78">
        <v>630</v>
      </c>
      <c r="AT17" s="77">
        <v>240</v>
      </c>
      <c r="AU17" s="78">
        <v>630</v>
      </c>
      <c r="AX17" s="122" t="s">
        <v>66</v>
      </c>
      <c r="AZ17" s="2" t="s">
        <v>57</v>
      </c>
    </row>
    <row r="18" spans="1:52" s="2" customFormat="1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55"/>
      <c r="AO18" s="56"/>
      <c r="AP18" s="57"/>
      <c r="AS18" s="76">
        <v>200</v>
      </c>
      <c r="AT18" s="75">
        <v>95</v>
      </c>
      <c r="AU18" s="76">
        <v>200</v>
      </c>
      <c r="AW18" s="86" t="s">
        <v>7</v>
      </c>
      <c r="AX18" s="81" t="s">
        <v>56</v>
      </c>
      <c r="AY18" s="81" t="s">
        <v>54</v>
      </c>
      <c r="AZ18" s="85" t="s">
        <v>61</v>
      </c>
    </row>
    <row r="19" spans="1:52" s="2" customFormat="1">
      <c r="A19" s="1"/>
      <c r="G19" s="3"/>
      <c r="H19" s="4"/>
      <c r="K19" s="5"/>
      <c r="L19" s="6"/>
      <c r="N19" s="7"/>
      <c r="O19" s="7"/>
      <c r="P19" s="7"/>
      <c r="Q19" s="8"/>
      <c r="R19" s="8"/>
      <c r="S19" s="1"/>
      <c r="T19" s="1"/>
      <c r="U19" s="1"/>
      <c r="V19" s="1"/>
      <c r="W19" s="1"/>
      <c r="X19" s="1"/>
      <c r="Y19" s="1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10"/>
      <c r="AP19" s="11"/>
      <c r="AQ19" s="9"/>
      <c r="AS19" s="76">
        <v>200</v>
      </c>
      <c r="AT19" s="75">
        <v>95</v>
      </c>
      <c r="AU19" s="76">
        <v>200</v>
      </c>
      <c r="AW19" s="86" t="s">
        <v>7</v>
      </c>
      <c r="AX19" s="81" t="s">
        <v>56</v>
      </c>
      <c r="AY19" s="81" t="s">
        <v>54</v>
      </c>
      <c r="AZ19" s="85" t="s">
        <v>61</v>
      </c>
    </row>
    <row r="20" spans="1:52" s="2" customFormat="1">
      <c r="A20" s="1"/>
      <c r="G20" s="3"/>
      <c r="H20" s="4"/>
      <c r="K20" s="5"/>
      <c r="L20" s="6"/>
      <c r="N20" s="7"/>
      <c r="O20" s="7"/>
      <c r="Q20" s="8"/>
      <c r="R20" s="8"/>
      <c r="S20" s="1"/>
      <c r="T20" s="1"/>
      <c r="U20" s="1"/>
      <c r="V20" s="1"/>
      <c r="W20" s="1"/>
      <c r="X20" s="1"/>
      <c r="Y20" s="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10"/>
      <c r="AP20" s="11"/>
      <c r="AQ20" s="9"/>
    </row>
    <row r="21" spans="1:52" s="2" customFormat="1">
      <c r="A21" s="1"/>
      <c r="G21" s="3"/>
      <c r="H21" s="4"/>
      <c r="K21" s="5"/>
      <c r="L21" s="6"/>
      <c r="N21" s="7"/>
      <c r="O21" s="7"/>
      <c r="Q21" s="8"/>
      <c r="R21" s="8"/>
      <c r="S21" s="1"/>
      <c r="T21" s="1"/>
      <c r="U21" s="1"/>
      <c r="V21" s="1"/>
      <c r="W21" s="1"/>
      <c r="X21" s="1"/>
      <c r="Y21" s="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10"/>
      <c r="AP21" s="11"/>
      <c r="AQ21" s="9"/>
    </row>
    <row r="22" spans="1:52" s="2" customFormat="1">
      <c r="A22" s="1"/>
      <c r="G22" s="3"/>
      <c r="H22" s="4"/>
      <c r="K22" s="5"/>
      <c r="L22" s="6"/>
      <c r="N22" s="7"/>
      <c r="O22" s="7"/>
      <c r="Q22" s="8"/>
      <c r="R22" s="8"/>
      <c r="S22" s="1"/>
      <c r="T22" s="1"/>
      <c r="U22" s="1"/>
      <c r="V22" s="1"/>
      <c r="W22" s="1"/>
      <c r="X22" s="1"/>
      <c r="Y22" s="1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10"/>
      <c r="AP22" s="11"/>
      <c r="AQ22" s="9"/>
    </row>
    <row r="23" spans="1:52" s="2" customFormat="1" ht="19.5">
      <c r="A23" s="1"/>
      <c r="G23" s="7"/>
      <c r="H23" s="4"/>
      <c r="K23" s="5"/>
      <c r="L23" s="6"/>
      <c r="N23" s="7"/>
      <c r="O23" s="7"/>
      <c r="Q23" s="8"/>
      <c r="R23" s="8"/>
      <c r="S23" s="1"/>
      <c r="T23" s="1"/>
      <c r="U23" s="1"/>
      <c r="V23" s="1"/>
      <c r="W23" s="1"/>
      <c r="X23" s="1"/>
      <c r="Y23" s="1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10"/>
      <c r="AP23" s="11"/>
      <c r="AQ23" s="9"/>
      <c r="AX23" s="122" t="s">
        <v>60</v>
      </c>
    </row>
    <row r="24" spans="1:52" s="2" customFormat="1" ht="19.5">
      <c r="A24" s="1"/>
      <c r="G24" s="144"/>
      <c r="H24" s="4"/>
      <c r="K24" s="5"/>
      <c r="L24" s="6"/>
      <c r="N24" s="7"/>
      <c r="O24" s="7"/>
      <c r="Q24" s="8"/>
      <c r="R24" s="8"/>
      <c r="S24" s="1"/>
      <c r="T24" s="1"/>
      <c r="U24" s="1"/>
      <c r="V24" s="1"/>
      <c r="W24" s="1"/>
      <c r="X24" s="1"/>
      <c r="Y24" s="1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10"/>
      <c r="AP24" s="11"/>
      <c r="AQ24" s="9"/>
      <c r="AX24" s="122" t="s">
        <v>66</v>
      </c>
    </row>
    <row r="25" spans="1:52" s="2" customFormat="1">
      <c r="A25" s="1"/>
      <c r="G25" s="7"/>
      <c r="H25" s="4"/>
      <c r="K25" s="5"/>
      <c r="L25" s="6"/>
      <c r="N25" s="7"/>
      <c r="O25" s="144"/>
      <c r="Q25" s="8"/>
      <c r="R25" s="8"/>
      <c r="S25" s="1"/>
      <c r="T25" s="1"/>
      <c r="U25" s="1"/>
      <c r="V25" s="1"/>
      <c r="W25" s="1"/>
      <c r="X25" s="1"/>
      <c r="Y25" s="1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10"/>
      <c r="AP25" s="11"/>
      <c r="AQ25" s="9"/>
    </row>
    <row r="26" spans="1:52" s="2" customFormat="1">
      <c r="A26" s="1"/>
      <c r="G26" s="7"/>
      <c r="H26" s="4"/>
      <c r="K26" s="5"/>
      <c r="L26" s="6"/>
      <c r="N26" s="7"/>
      <c r="O26" s="7"/>
      <c r="Q26" s="8"/>
      <c r="R26" s="8"/>
      <c r="S26" s="1"/>
      <c r="T26" s="1"/>
      <c r="U26" s="1"/>
      <c r="V26" s="1"/>
      <c r="W26" s="1"/>
      <c r="X26" s="1"/>
      <c r="Y26" s="1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10"/>
      <c r="AP26" s="11"/>
      <c r="AQ26" s="9"/>
    </row>
    <row r="27" spans="1:52">
      <c r="G27" s="7"/>
      <c r="AV27" s="9"/>
    </row>
    <row r="28" spans="1:52">
      <c r="G28" s="7"/>
    </row>
    <row r="29" spans="1:52">
      <c r="G29" s="7"/>
      <c r="AV29" s="9"/>
    </row>
    <row r="30" spans="1:52">
      <c r="G30" s="7"/>
    </row>
    <row r="31" spans="1:52">
      <c r="P31" s="9"/>
    </row>
    <row r="32" spans="1:52">
      <c r="L32"/>
      <c r="O32"/>
    </row>
    <row r="33" spans="12:15">
      <c r="L33"/>
      <c r="O33"/>
    </row>
    <row r="34" spans="12:15">
      <c r="L34"/>
      <c r="O34"/>
    </row>
    <row r="35" spans="12:15">
      <c r="L35"/>
      <c r="O35"/>
    </row>
    <row r="36" spans="12:15">
      <c r="L36"/>
      <c r="O36"/>
    </row>
    <row r="37" spans="12:15">
      <c r="L37"/>
      <c r="O37"/>
    </row>
    <row r="38" spans="12:15">
      <c r="L38"/>
      <c r="O38"/>
    </row>
    <row r="39" spans="12:15">
      <c r="L39"/>
      <c r="O39"/>
    </row>
    <row r="40" spans="12:15">
      <c r="L40"/>
      <c r="O40"/>
    </row>
    <row r="41" spans="12:15">
      <c r="L41"/>
      <c r="O41"/>
    </row>
    <row r="42" spans="12:15">
      <c r="L42"/>
      <c r="O42"/>
    </row>
    <row r="43" spans="12:15">
      <c r="L43"/>
      <c r="O43"/>
    </row>
    <row r="44" spans="12:15">
      <c r="L44"/>
      <c r="O44"/>
    </row>
    <row r="45" spans="12:15">
      <c r="L45"/>
      <c r="O45"/>
    </row>
    <row r="46" spans="12:15">
      <c r="L46"/>
      <c r="O46"/>
    </row>
    <row r="47" spans="12:15">
      <c r="L47"/>
      <c r="O47"/>
    </row>
    <row r="48" spans="12:15">
      <c r="L48"/>
      <c r="O48"/>
    </row>
    <row r="49" spans="12:15">
      <c r="L49"/>
      <c r="O49"/>
    </row>
    <row r="50" spans="12:15">
      <c r="L50"/>
      <c r="O50"/>
    </row>
    <row r="51" spans="12:15">
      <c r="L51"/>
      <c r="O51"/>
    </row>
    <row r="52" spans="12:15">
      <c r="L52"/>
      <c r="O52"/>
    </row>
    <row r="53" spans="12:15">
      <c r="L53"/>
      <c r="O53"/>
    </row>
    <row r="54" spans="12:15">
      <c r="L54"/>
      <c r="O54"/>
    </row>
    <row r="55" spans="12:15">
      <c r="L55"/>
      <c r="O55"/>
    </row>
    <row r="56" spans="12:15">
      <c r="L56"/>
      <c r="O56"/>
    </row>
    <row r="57" spans="12:15">
      <c r="L57"/>
      <c r="O57"/>
    </row>
    <row r="58" spans="12:15">
      <c r="L58"/>
      <c r="O58"/>
    </row>
    <row r="59" spans="12:15">
      <c r="L59"/>
      <c r="O59"/>
    </row>
    <row r="60" spans="12:15">
      <c r="L60"/>
      <c r="O60"/>
    </row>
    <row r="61" spans="12:15">
      <c r="L61"/>
      <c r="O61"/>
    </row>
    <row r="62" spans="12:15">
      <c r="L62"/>
      <c r="O62"/>
    </row>
    <row r="63" spans="12:15">
      <c r="L63"/>
      <c r="O63"/>
    </row>
    <row r="64" spans="12:15">
      <c r="L64"/>
      <c r="O64"/>
    </row>
    <row r="65" spans="12:15">
      <c r="L65"/>
      <c r="O65"/>
    </row>
    <row r="66" spans="12:15">
      <c r="L66"/>
      <c r="O66"/>
    </row>
    <row r="67" spans="12:15">
      <c r="L67"/>
      <c r="O67"/>
    </row>
    <row r="68" spans="12:15">
      <c r="L68"/>
      <c r="O68"/>
    </row>
    <row r="69" spans="12:15">
      <c r="L69"/>
      <c r="O69"/>
    </row>
    <row r="70" spans="12:15">
      <c r="L70"/>
      <c r="O70"/>
    </row>
    <row r="71" spans="12:15">
      <c r="L71"/>
      <c r="O71"/>
    </row>
    <row r="72" spans="12:15">
      <c r="L72"/>
      <c r="O72"/>
    </row>
    <row r="73" spans="12:15">
      <c r="L73"/>
      <c r="O73"/>
    </row>
    <row r="74" spans="12:15">
      <c r="L74"/>
      <c r="O74"/>
    </row>
    <row r="75" spans="12:15">
      <c r="L75"/>
      <c r="O75"/>
    </row>
    <row r="76" spans="12:15">
      <c r="L76"/>
      <c r="O76"/>
    </row>
    <row r="77" spans="12:15">
      <c r="L77"/>
      <c r="O77"/>
    </row>
    <row r="78" spans="12:15">
      <c r="L78"/>
      <c r="O78"/>
    </row>
    <row r="79" spans="12:15">
      <c r="L79"/>
      <c r="O79"/>
    </row>
    <row r="80" spans="12:15">
      <c r="L80"/>
      <c r="O80"/>
    </row>
    <row r="81" spans="12:15">
      <c r="L81"/>
      <c r="O81"/>
    </row>
    <row r="82" spans="12:15">
      <c r="L82"/>
      <c r="O82"/>
    </row>
    <row r="83" spans="12:15">
      <c r="L83"/>
      <c r="O83"/>
    </row>
    <row r="84" spans="12:15">
      <c r="L84"/>
      <c r="O84"/>
    </row>
    <row r="85" spans="12:15">
      <c r="L85"/>
      <c r="O85"/>
    </row>
    <row r="86" spans="12:15">
      <c r="L86"/>
      <c r="O86"/>
    </row>
    <row r="87" spans="12:15">
      <c r="L87"/>
    </row>
    <row r="88" spans="12:15">
      <c r="L88"/>
    </row>
    <row r="89" spans="12:15">
      <c r="L89"/>
    </row>
    <row r="90" spans="12:15">
      <c r="L90"/>
    </row>
    <row r="91" spans="12:15">
      <c r="L91"/>
    </row>
    <row r="92" spans="12:15">
      <c r="L92"/>
    </row>
    <row r="93" spans="12:15">
      <c r="L93"/>
    </row>
    <row r="94" spans="12:15">
      <c r="L94"/>
    </row>
    <row r="95" spans="12:15">
      <c r="L95"/>
    </row>
    <row r="96" spans="12:15">
      <c r="L96"/>
    </row>
    <row r="97" spans="12:12">
      <c r="L97"/>
    </row>
    <row r="98" spans="12:12">
      <c r="L98"/>
    </row>
    <row r="99" spans="12:12">
      <c r="L99"/>
    </row>
    <row r="100" spans="12:12">
      <c r="L100"/>
    </row>
    <row r="101" spans="12:12">
      <c r="L101"/>
    </row>
    <row r="102" spans="12:12">
      <c r="L102"/>
    </row>
    <row r="103" spans="12:12">
      <c r="L103"/>
    </row>
    <row r="104" spans="12:12">
      <c r="L104"/>
    </row>
    <row r="105" spans="12:12">
      <c r="L105"/>
    </row>
    <row r="106" spans="12:12">
      <c r="L106"/>
    </row>
    <row r="107" spans="12:12">
      <c r="L107"/>
    </row>
    <row r="108" spans="12:12">
      <c r="L108"/>
    </row>
    <row r="109" spans="12:12">
      <c r="L109"/>
    </row>
  </sheetData>
  <mergeCells count="10">
    <mergeCell ref="D5:F5"/>
    <mergeCell ref="G5:I7"/>
    <mergeCell ref="J5:L7"/>
    <mergeCell ref="D6:F6"/>
    <mergeCell ref="D7:F7"/>
    <mergeCell ref="D2:F2"/>
    <mergeCell ref="G2:I4"/>
    <mergeCell ref="J2:L4"/>
    <mergeCell ref="D3:F3"/>
    <mergeCell ref="D4:F4"/>
  </mergeCells>
  <phoneticPr fontId="6" type="noConversion"/>
  <dataValidations count="2">
    <dataValidation type="list" allowBlank="1" showInputMessage="1" showErrorMessage="1" sqref="D4:F4" xr:uid="{6792DA4D-6A94-4BDE-AC1D-04B388C30AB5}">
      <formula1>$AX$23:$AX$24</formula1>
    </dataValidation>
    <dataValidation type="list" allowBlank="1" showInputMessage="1" showErrorMessage="1" sqref="R11:R17" xr:uid="{B91469B8-197D-4176-9725-BB086084F88B}">
      <formula1>fazebi</formula1>
    </dataValidation>
  </dataValidations>
  <printOptions horizontalCentered="1" verticalCentered="1"/>
  <pageMargins left="0.25" right="0.25" top="0.75" bottom="0.75" header="0.3" footer="0.3"/>
  <pageSetup paperSize="8" scale="62" fitToHeight="0" orientation="landscape" r:id="rId1"/>
  <headerFooter alignWithMargins="0"/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04E6-E565-4B13-9A08-26581C01A174}">
  <dimension ref="D4:L36"/>
  <sheetViews>
    <sheetView workbookViewId="0">
      <selection activeCell="L5" sqref="L5:L6"/>
    </sheetView>
  </sheetViews>
  <sheetFormatPr defaultRowHeight="15"/>
  <sheetData>
    <row r="4" spans="4:12">
      <c r="D4" t="s">
        <v>80</v>
      </c>
      <c r="E4" t="s">
        <v>81</v>
      </c>
      <c r="F4" t="s">
        <v>82</v>
      </c>
      <c r="G4" t="s">
        <v>83</v>
      </c>
      <c r="H4" t="s">
        <v>84</v>
      </c>
      <c r="I4" t="s">
        <v>85</v>
      </c>
      <c r="J4" t="s">
        <v>86</v>
      </c>
    </row>
    <row r="5" spans="4:12">
      <c r="D5" t="s">
        <v>89</v>
      </c>
      <c r="E5" t="s">
        <v>75</v>
      </c>
      <c r="F5">
        <v>230</v>
      </c>
      <c r="G5">
        <v>285</v>
      </c>
      <c r="H5">
        <v>1.2</v>
      </c>
      <c r="I5">
        <v>40280.1</v>
      </c>
      <c r="J5">
        <v>14</v>
      </c>
      <c r="L5">
        <f>I5/1000*1.4</f>
        <v>56.392139999999991</v>
      </c>
    </row>
    <row r="6" spans="4:12">
      <c r="D6" t="s">
        <v>89</v>
      </c>
      <c r="E6" t="s">
        <v>76</v>
      </c>
      <c r="F6">
        <v>230</v>
      </c>
      <c r="G6">
        <v>90</v>
      </c>
      <c r="H6">
        <v>0.4</v>
      </c>
      <c r="I6">
        <v>12271.9</v>
      </c>
      <c r="J6">
        <v>9</v>
      </c>
      <c r="L6">
        <f t="shared" ref="L6:L36" si="0">I6/1000*1.4</f>
        <v>17.18066</v>
      </c>
    </row>
    <row r="7" spans="4:12">
      <c r="D7" t="s">
        <v>89</v>
      </c>
      <c r="E7" t="s">
        <v>70</v>
      </c>
      <c r="F7">
        <v>230</v>
      </c>
      <c r="G7">
        <v>500</v>
      </c>
      <c r="H7">
        <v>2.2000000000000002</v>
      </c>
      <c r="I7">
        <v>4092</v>
      </c>
      <c r="J7">
        <v>1</v>
      </c>
      <c r="L7">
        <f t="shared" si="0"/>
        <v>5.7287999999999988</v>
      </c>
    </row>
    <row r="8" spans="4:12">
      <c r="D8" t="s">
        <v>89</v>
      </c>
      <c r="E8" t="s">
        <v>71</v>
      </c>
      <c r="F8">
        <v>230</v>
      </c>
      <c r="G8">
        <v>2000</v>
      </c>
      <c r="H8">
        <v>8.6999999999999993</v>
      </c>
      <c r="I8">
        <v>23568</v>
      </c>
      <c r="J8">
        <v>8</v>
      </c>
      <c r="L8">
        <f t="shared" si="0"/>
        <v>32.995199999999997</v>
      </c>
    </row>
    <row r="9" spans="4:12">
      <c r="D9" t="s">
        <v>89</v>
      </c>
      <c r="E9" t="s">
        <v>72</v>
      </c>
      <c r="F9">
        <v>230</v>
      </c>
      <c r="G9">
        <v>1000</v>
      </c>
      <c r="H9">
        <v>4.3</v>
      </c>
      <c r="I9">
        <v>5288.1</v>
      </c>
      <c r="J9">
        <v>4</v>
      </c>
      <c r="L9">
        <f t="shared" si="0"/>
        <v>7.4033399999999991</v>
      </c>
    </row>
    <row r="10" spans="4:12">
      <c r="D10" t="s">
        <v>89</v>
      </c>
      <c r="E10" t="s">
        <v>73</v>
      </c>
      <c r="F10">
        <v>230</v>
      </c>
      <c r="G10">
        <v>750</v>
      </c>
      <c r="H10">
        <v>3.3</v>
      </c>
      <c r="I10">
        <v>7414.4</v>
      </c>
      <c r="J10">
        <v>3</v>
      </c>
      <c r="L10">
        <f t="shared" si="0"/>
        <v>10.380159999999998</v>
      </c>
    </row>
    <row r="11" spans="4:12">
      <c r="L11">
        <f t="shared" si="0"/>
        <v>0</v>
      </c>
    </row>
    <row r="12" spans="4:12">
      <c r="L12">
        <f t="shared" si="0"/>
        <v>0</v>
      </c>
    </row>
    <row r="13" spans="4:12">
      <c r="L13">
        <f t="shared" si="0"/>
        <v>0</v>
      </c>
    </row>
    <row r="14" spans="4:12">
      <c r="L14">
        <f t="shared" si="0"/>
        <v>0</v>
      </c>
    </row>
    <row r="15" spans="4:12">
      <c r="L15">
        <f t="shared" si="0"/>
        <v>0</v>
      </c>
    </row>
    <row r="16" spans="4:12">
      <c r="L16">
        <f t="shared" si="0"/>
        <v>0</v>
      </c>
    </row>
    <row r="17" spans="12:12">
      <c r="L17">
        <f t="shared" si="0"/>
        <v>0</v>
      </c>
    </row>
    <row r="18" spans="12:12">
      <c r="L18">
        <f t="shared" si="0"/>
        <v>0</v>
      </c>
    </row>
    <row r="19" spans="12:12">
      <c r="L19">
        <f t="shared" si="0"/>
        <v>0</v>
      </c>
    </row>
    <row r="20" spans="12:12">
      <c r="L20">
        <f t="shared" si="0"/>
        <v>0</v>
      </c>
    </row>
    <row r="21" spans="12:12">
      <c r="L21">
        <f t="shared" si="0"/>
        <v>0</v>
      </c>
    </row>
    <row r="22" spans="12:12">
      <c r="L22">
        <f t="shared" si="0"/>
        <v>0</v>
      </c>
    </row>
    <row r="23" spans="12:12">
      <c r="L23">
        <f t="shared" si="0"/>
        <v>0</v>
      </c>
    </row>
    <row r="24" spans="12:12">
      <c r="L24">
        <f t="shared" si="0"/>
        <v>0</v>
      </c>
    </row>
    <row r="25" spans="12:12">
      <c r="L25">
        <f t="shared" si="0"/>
        <v>0</v>
      </c>
    </row>
    <row r="26" spans="12:12">
      <c r="L26">
        <f t="shared" si="0"/>
        <v>0</v>
      </c>
    </row>
    <row r="27" spans="12:12">
      <c r="L27">
        <f t="shared" si="0"/>
        <v>0</v>
      </c>
    </row>
    <row r="28" spans="12:12">
      <c r="L28">
        <f t="shared" si="0"/>
        <v>0</v>
      </c>
    </row>
    <row r="29" spans="12:12">
      <c r="L29">
        <f t="shared" si="0"/>
        <v>0</v>
      </c>
    </row>
    <row r="30" spans="12:12">
      <c r="L30">
        <f t="shared" si="0"/>
        <v>0</v>
      </c>
    </row>
    <row r="31" spans="12:12">
      <c r="L31">
        <f t="shared" si="0"/>
        <v>0</v>
      </c>
    </row>
    <row r="32" spans="12:12">
      <c r="L32">
        <f t="shared" si="0"/>
        <v>0</v>
      </c>
    </row>
    <row r="33" spans="12:12">
      <c r="L33">
        <f t="shared" si="0"/>
        <v>0</v>
      </c>
    </row>
    <row r="34" spans="12:12">
      <c r="L34">
        <f t="shared" si="0"/>
        <v>0</v>
      </c>
    </row>
    <row r="35" spans="12:12">
      <c r="L35">
        <f t="shared" si="0"/>
        <v>0</v>
      </c>
    </row>
    <row r="36" spans="12:12">
      <c r="L36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DB 01</vt:lpstr>
      <vt:lpstr>Sheet1</vt:lpstr>
      <vt:lpstr>'DB 01'!Print_Area</vt:lpstr>
      <vt:lpstr>'DB 01'!Print_Titles</vt:lpstr>
      <vt:lpstr>'DB 01'!Summary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00</cp:keywords>
  <cp:lastModifiedBy/>
  <dcterms:created xsi:type="dcterms:W3CDTF">2006-09-16T00:00:00Z</dcterms:created>
  <dcterms:modified xsi:type="dcterms:W3CDTF">2022-05-26T06:11:28Z</dcterms:modified>
</cp:coreProperties>
</file>